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ie\Desktop\RGB\2021\Demolice Lomená - 5.2021\"/>
    </mc:Choice>
  </mc:AlternateContent>
  <xr:revisionPtr revIDLastSave="0" documentId="8_{63747ECB-49C9-48AB-BD95-D993C2028C5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KOB-069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KOB-069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KOB-069 Pol'!$A$1:$X$217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G42" i="1"/>
  <c r="F42" i="1"/>
  <c r="G41" i="1"/>
  <c r="F41" i="1"/>
  <c r="G39" i="1"/>
  <c r="F39" i="1"/>
  <c r="G211" i="12"/>
  <c r="BA209" i="12"/>
  <c r="BA207" i="12"/>
  <c r="BA205" i="12"/>
  <c r="BA203" i="12"/>
  <c r="BA196" i="12"/>
  <c r="BA192" i="12"/>
  <c r="BA158" i="12"/>
  <c r="BA114" i="12"/>
  <c r="BA36" i="12"/>
  <c r="BA32" i="12"/>
  <c r="BA25" i="12"/>
  <c r="BA16" i="12"/>
  <c r="G9" i="12"/>
  <c r="I9" i="12"/>
  <c r="I8" i="12" s="1"/>
  <c r="K9" i="12"/>
  <c r="M9" i="12"/>
  <c r="O9" i="12"/>
  <c r="Q9" i="12"/>
  <c r="Q8" i="12" s="1"/>
  <c r="V9" i="12"/>
  <c r="G12" i="12"/>
  <c r="G8" i="12" s="1"/>
  <c r="I12" i="12"/>
  <c r="K12" i="12"/>
  <c r="K8" i="12" s="1"/>
  <c r="O12" i="12"/>
  <c r="O8" i="12" s="1"/>
  <c r="Q12" i="12"/>
  <c r="V12" i="12"/>
  <c r="V8" i="12" s="1"/>
  <c r="I14" i="12"/>
  <c r="Q14" i="12"/>
  <c r="G15" i="12"/>
  <c r="G14" i="12" s="1"/>
  <c r="I15" i="12"/>
  <c r="K15" i="12"/>
  <c r="K14" i="12" s="1"/>
  <c r="O15" i="12"/>
  <c r="O14" i="12" s="1"/>
  <c r="Q15" i="12"/>
  <c r="V15" i="12"/>
  <c r="V14" i="12" s="1"/>
  <c r="G19" i="12"/>
  <c r="G18" i="12" s="1"/>
  <c r="I19" i="12"/>
  <c r="K19" i="12"/>
  <c r="K18" i="12" s="1"/>
  <c r="O19" i="12"/>
  <c r="O18" i="12" s="1"/>
  <c r="Q19" i="12"/>
  <c r="V19" i="12"/>
  <c r="V18" i="12" s="1"/>
  <c r="G24" i="12"/>
  <c r="I24" i="12"/>
  <c r="I18" i="12" s="1"/>
  <c r="K24" i="12"/>
  <c r="M24" i="12"/>
  <c r="O24" i="12"/>
  <c r="Q24" i="12"/>
  <c r="Q18" i="12" s="1"/>
  <c r="V24" i="12"/>
  <c r="G31" i="12"/>
  <c r="M31" i="12" s="1"/>
  <c r="I31" i="12"/>
  <c r="K31" i="12"/>
  <c r="O31" i="12"/>
  <c r="Q31" i="12"/>
  <c r="V31" i="12"/>
  <c r="G35" i="12"/>
  <c r="I35" i="12"/>
  <c r="K35" i="12"/>
  <c r="M35" i="12"/>
  <c r="O35" i="12"/>
  <c r="Q35" i="12"/>
  <c r="V35" i="12"/>
  <c r="G38" i="12"/>
  <c r="M38" i="12" s="1"/>
  <c r="I38" i="12"/>
  <c r="K38" i="12"/>
  <c r="O38" i="12"/>
  <c r="Q38" i="12"/>
  <c r="V38" i="12"/>
  <c r="G45" i="12"/>
  <c r="I45" i="12"/>
  <c r="K45" i="12"/>
  <c r="M45" i="12"/>
  <c r="O45" i="12"/>
  <c r="Q45" i="12"/>
  <c r="V45" i="12"/>
  <c r="G55" i="12"/>
  <c r="M55" i="12" s="1"/>
  <c r="I55" i="12"/>
  <c r="K55" i="12"/>
  <c r="O55" i="12"/>
  <c r="Q55" i="12"/>
  <c r="V55" i="12"/>
  <c r="G60" i="12"/>
  <c r="I60" i="12"/>
  <c r="K60" i="12"/>
  <c r="M60" i="12"/>
  <c r="O60" i="12"/>
  <c r="Q60" i="12"/>
  <c r="V60" i="12"/>
  <c r="G63" i="12"/>
  <c r="M63" i="12" s="1"/>
  <c r="I63" i="12"/>
  <c r="K63" i="12"/>
  <c r="O63" i="12"/>
  <c r="Q63" i="12"/>
  <c r="V63" i="12"/>
  <c r="G65" i="12"/>
  <c r="I65" i="12"/>
  <c r="K65" i="12"/>
  <c r="M65" i="12"/>
  <c r="O65" i="12"/>
  <c r="Q65" i="12"/>
  <c r="V65" i="12"/>
  <c r="G68" i="12"/>
  <c r="M68" i="12" s="1"/>
  <c r="I68" i="12"/>
  <c r="K68" i="12"/>
  <c r="O68" i="12"/>
  <c r="Q68" i="12"/>
  <c r="V68" i="12"/>
  <c r="G70" i="12"/>
  <c r="I70" i="12"/>
  <c r="K70" i="12"/>
  <c r="M70" i="12"/>
  <c r="O70" i="12"/>
  <c r="Q70" i="12"/>
  <c r="V70" i="12"/>
  <c r="G73" i="12"/>
  <c r="M73" i="12" s="1"/>
  <c r="I73" i="12"/>
  <c r="K73" i="12"/>
  <c r="O73" i="12"/>
  <c r="Q73" i="12"/>
  <c r="V73" i="12"/>
  <c r="G76" i="12"/>
  <c r="I76" i="12"/>
  <c r="K76" i="12"/>
  <c r="M76" i="12"/>
  <c r="O76" i="12"/>
  <c r="Q76" i="12"/>
  <c r="V76" i="12"/>
  <c r="G79" i="12"/>
  <c r="M79" i="12" s="1"/>
  <c r="I79" i="12"/>
  <c r="K79" i="12"/>
  <c r="O79" i="12"/>
  <c r="Q79" i="12"/>
  <c r="V79" i="12"/>
  <c r="G82" i="12"/>
  <c r="I82" i="12"/>
  <c r="K82" i="12"/>
  <c r="M82" i="12"/>
  <c r="O82" i="12"/>
  <c r="Q82" i="12"/>
  <c r="V82" i="12"/>
  <c r="G84" i="12"/>
  <c r="M84" i="12" s="1"/>
  <c r="I84" i="12"/>
  <c r="K84" i="12"/>
  <c r="O84" i="12"/>
  <c r="Q84" i="12"/>
  <c r="V84" i="12"/>
  <c r="G86" i="12"/>
  <c r="I86" i="12"/>
  <c r="K86" i="12"/>
  <c r="M86" i="12"/>
  <c r="O86" i="12"/>
  <c r="Q86" i="12"/>
  <c r="V86" i="12"/>
  <c r="G89" i="12"/>
  <c r="M89" i="12" s="1"/>
  <c r="I89" i="12"/>
  <c r="K89" i="12"/>
  <c r="O89" i="12"/>
  <c r="Q89" i="12"/>
  <c r="V89" i="12"/>
  <c r="G92" i="12"/>
  <c r="I92" i="12"/>
  <c r="K92" i="12"/>
  <c r="M92" i="12"/>
  <c r="O92" i="12"/>
  <c r="Q92" i="12"/>
  <c r="V92" i="12"/>
  <c r="G95" i="12"/>
  <c r="M95" i="12" s="1"/>
  <c r="I95" i="12"/>
  <c r="K95" i="12"/>
  <c r="O95" i="12"/>
  <c r="Q95" i="12"/>
  <c r="V95" i="12"/>
  <c r="G96" i="12"/>
  <c r="I96" i="12"/>
  <c r="K96" i="12"/>
  <c r="M96" i="12"/>
  <c r="O96" i="12"/>
  <c r="Q96" i="12"/>
  <c r="V96" i="12"/>
  <c r="G97" i="12"/>
  <c r="K97" i="12"/>
  <c r="O97" i="12"/>
  <c r="V97" i="12"/>
  <c r="G98" i="12"/>
  <c r="I98" i="12"/>
  <c r="I97" i="12" s="1"/>
  <c r="K98" i="12"/>
  <c r="M98" i="12"/>
  <c r="M97" i="12" s="1"/>
  <c r="O98" i="12"/>
  <c r="Q98" i="12"/>
  <c r="Q97" i="12" s="1"/>
  <c r="V98" i="12"/>
  <c r="G102" i="12"/>
  <c r="K102" i="12"/>
  <c r="O102" i="12"/>
  <c r="V102" i="12"/>
  <c r="G103" i="12"/>
  <c r="I103" i="12"/>
  <c r="I102" i="12" s="1"/>
  <c r="K103" i="12"/>
  <c r="M103" i="12"/>
  <c r="M102" i="12" s="1"/>
  <c r="O103" i="12"/>
  <c r="Q103" i="12"/>
  <c r="Q102" i="12" s="1"/>
  <c r="V103" i="12"/>
  <c r="G106" i="12"/>
  <c r="I106" i="12"/>
  <c r="I105" i="12" s="1"/>
  <c r="K106" i="12"/>
  <c r="M106" i="12"/>
  <c r="O106" i="12"/>
  <c r="Q106" i="12"/>
  <c r="Q105" i="12" s="1"/>
  <c r="V106" i="12"/>
  <c r="G107" i="12"/>
  <c r="G105" i="12" s="1"/>
  <c r="I107" i="12"/>
  <c r="K107" i="12"/>
  <c r="K105" i="12" s="1"/>
  <c r="O107" i="12"/>
  <c r="O105" i="12" s="1"/>
  <c r="Q107" i="12"/>
  <c r="V107" i="12"/>
  <c r="V105" i="12" s="1"/>
  <c r="G108" i="12"/>
  <c r="I108" i="12"/>
  <c r="K108" i="12"/>
  <c r="M108" i="12"/>
  <c r="O108" i="12"/>
  <c r="Q108" i="12"/>
  <c r="V108" i="12"/>
  <c r="G109" i="12"/>
  <c r="M109" i="12" s="1"/>
  <c r="I109" i="12"/>
  <c r="K109" i="12"/>
  <c r="O109" i="12"/>
  <c r="Q109" i="12"/>
  <c r="V109" i="12"/>
  <c r="G111" i="12"/>
  <c r="G110" i="12" s="1"/>
  <c r="I111" i="12"/>
  <c r="K111" i="12"/>
  <c r="K110" i="12" s="1"/>
  <c r="O111" i="12"/>
  <c r="O110" i="12" s="1"/>
  <c r="Q111" i="12"/>
  <c r="V111" i="12"/>
  <c r="V110" i="12" s="1"/>
  <c r="G112" i="12"/>
  <c r="I112" i="12"/>
  <c r="I110" i="12" s="1"/>
  <c r="K112" i="12"/>
  <c r="M112" i="12"/>
  <c r="O112" i="12"/>
  <c r="Q112" i="12"/>
  <c r="Q110" i="12" s="1"/>
  <c r="V112" i="12"/>
  <c r="G117" i="12"/>
  <c r="I117" i="12"/>
  <c r="I116" i="12" s="1"/>
  <c r="K117" i="12"/>
  <c r="M117" i="12"/>
  <c r="O117" i="12"/>
  <c r="Q117" i="12"/>
  <c r="Q116" i="12" s="1"/>
  <c r="V117" i="12"/>
  <c r="G120" i="12"/>
  <c r="G116" i="12" s="1"/>
  <c r="I120" i="12"/>
  <c r="K120" i="12"/>
  <c r="K116" i="12" s="1"/>
  <c r="O120" i="12"/>
  <c r="O116" i="12" s="1"/>
  <c r="Q120" i="12"/>
  <c r="V120" i="12"/>
  <c r="V116" i="12" s="1"/>
  <c r="G123" i="12"/>
  <c r="G122" i="12" s="1"/>
  <c r="I123" i="12"/>
  <c r="K123" i="12"/>
  <c r="K122" i="12" s="1"/>
  <c r="O123" i="12"/>
  <c r="O122" i="12" s="1"/>
  <c r="Q123" i="12"/>
  <c r="V123" i="12"/>
  <c r="V122" i="12" s="1"/>
  <c r="G126" i="12"/>
  <c r="I126" i="12"/>
  <c r="I122" i="12" s="1"/>
  <c r="K126" i="12"/>
  <c r="M126" i="12"/>
  <c r="O126" i="12"/>
  <c r="Q126" i="12"/>
  <c r="Q122" i="12" s="1"/>
  <c r="V126" i="12"/>
  <c r="G128" i="12"/>
  <c r="M128" i="12" s="1"/>
  <c r="I128" i="12"/>
  <c r="K128" i="12"/>
  <c r="O128" i="12"/>
  <c r="Q128" i="12"/>
  <c r="V128" i="12"/>
  <c r="G130" i="12"/>
  <c r="I130" i="12"/>
  <c r="K130" i="12"/>
  <c r="M130" i="12"/>
  <c r="O130" i="12"/>
  <c r="Q130" i="12"/>
  <c r="V130" i="12"/>
  <c r="G131" i="12"/>
  <c r="M131" i="12" s="1"/>
  <c r="I131" i="12"/>
  <c r="K131" i="12"/>
  <c r="O131" i="12"/>
  <c r="Q131" i="12"/>
  <c r="V131" i="12"/>
  <c r="G134" i="12"/>
  <c r="I134" i="12"/>
  <c r="K134" i="12"/>
  <c r="M134" i="12"/>
  <c r="O134" i="12"/>
  <c r="Q134" i="12"/>
  <c r="V134" i="12"/>
  <c r="G136" i="12"/>
  <c r="M136" i="12" s="1"/>
  <c r="I136" i="12"/>
  <c r="K136" i="12"/>
  <c r="O136" i="12"/>
  <c r="Q136" i="12"/>
  <c r="V136" i="12"/>
  <c r="I138" i="12"/>
  <c r="Q138" i="12"/>
  <c r="G139" i="12"/>
  <c r="G138" i="12" s="1"/>
  <c r="I139" i="12"/>
  <c r="K139" i="12"/>
  <c r="K138" i="12" s="1"/>
  <c r="O139" i="12"/>
  <c r="O138" i="12" s="1"/>
  <c r="Q139" i="12"/>
  <c r="V139" i="12"/>
  <c r="V138" i="12" s="1"/>
  <c r="G143" i="12"/>
  <c r="G142" i="12" s="1"/>
  <c r="I143" i="12"/>
  <c r="K143" i="12"/>
  <c r="K142" i="12" s="1"/>
  <c r="O143" i="12"/>
  <c r="O142" i="12" s="1"/>
  <c r="Q143" i="12"/>
  <c r="V143" i="12"/>
  <c r="V142" i="12" s="1"/>
  <c r="G146" i="12"/>
  <c r="I146" i="12"/>
  <c r="I142" i="12" s="1"/>
  <c r="K146" i="12"/>
  <c r="M146" i="12"/>
  <c r="O146" i="12"/>
  <c r="Q146" i="12"/>
  <c r="Q142" i="12" s="1"/>
  <c r="V146" i="12"/>
  <c r="G148" i="12"/>
  <c r="K148" i="12"/>
  <c r="O148" i="12"/>
  <c r="V148" i="12"/>
  <c r="G149" i="12"/>
  <c r="I149" i="12"/>
  <c r="I148" i="12" s="1"/>
  <c r="K149" i="12"/>
  <c r="M149" i="12"/>
  <c r="M148" i="12" s="1"/>
  <c r="O149" i="12"/>
  <c r="Q149" i="12"/>
  <c r="Q148" i="12" s="1"/>
  <c r="V149" i="12"/>
  <c r="G153" i="12"/>
  <c r="I153" i="12"/>
  <c r="I152" i="12" s="1"/>
  <c r="K153" i="12"/>
  <c r="M153" i="12"/>
  <c r="O153" i="12"/>
  <c r="Q153" i="12"/>
  <c r="Q152" i="12" s="1"/>
  <c r="V153" i="12"/>
  <c r="G154" i="12"/>
  <c r="G152" i="12" s="1"/>
  <c r="I154" i="12"/>
  <c r="K154" i="12"/>
  <c r="K152" i="12" s="1"/>
  <c r="O154" i="12"/>
  <c r="O152" i="12" s="1"/>
  <c r="Q154" i="12"/>
  <c r="V154" i="12"/>
  <c r="V152" i="12" s="1"/>
  <c r="G155" i="12"/>
  <c r="I155" i="12"/>
  <c r="K155" i="12"/>
  <c r="M155" i="12"/>
  <c r="O155" i="12"/>
  <c r="Q155" i="12"/>
  <c r="V155" i="12"/>
  <c r="G157" i="12"/>
  <c r="I157" i="12"/>
  <c r="K157" i="12"/>
  <c r="M157" i="12"/>
  <c r="O157" i="12"/>
  <c r="Q157" i="12"/>
  <c r="V157" i="12"/>
  <c r="G160" i="12"/>
  <c r="I160" i="12"/>
  <c r="K160" i="12"/>
  <c r="O160" i="12"/>
  <c r="Q160" i="12"/>
  <c r="V160" i="12"/>
  <c r="G166" i="12"/>
  <c r="I166" i="12"/>
  <c r="K166" i="12"/>
  <c r="M166" i="12"/>
  <c r="O166" i="12"/>
  <c r="Q166" i="12"/>
  <c r="V166" i="12"/>
  <c r="G168" i="12"/>
  <c r="M168" i="12" s="1"/>
  <c r="I168" i="12"/>
  <c r="K168" i="12"/>
  <c r="O168" i="12"/>
  <c r="Q168" i="12"/>
  <c r="V168" i="12"/>
  <c r="G169" i="12"/>
  <c r="I169" i="12"/>
  <c r="K169" i="12"/>
  <c r="M169" i="12"/>
  <c r="O169" i="12"/>
  <c r="Q169" i="12"/>
  <c r="V169" i="12"/>
  <c r="G170" i="12"/>
  <c r="M170" i="12" s="1"/>
  <c r="I170" i="12"/>
  <c r="K170" i="12"/>
  <c r="O170" i="12"/>
  <c r="Q170" i="12"/>
  <c r="V170" i="12"/>
  <c r="G174" i="12"/>
  <c r="I174" i="12"/>
  <c r="K174" i="12"/>
  <c r="M174" i="12"/>
  <c r="O174" i="12"/>
  <c r="Q174" i="12"/>
  <c r="V174" i="12"/>
  <c r="G179" i="12"/>
  <c r="M179" i="12" s="1"/>
  <c r="I179" i="12"/>
  <c r="K179" i="12"/>
  <c r="O179" i="12"/>
  <c r="Q179" i="12"/>
  <c r="V179" i="12"/>
  <c r="G180" i="12"/>
  <c r="I180" i="12"/>
  <c r="K180" i="12"/>
  <c r="M180" i="12"/>
  <c r="O180" i="12"/>
  <c r="Q180" i="12"/>
  <c r="V180" i="12"/>
  <c r="G182" i="12"/>
  <c r="M182" i="12" s="1"/>
  <c r="I182" i="12"/>
  <c r="K182" i="12"/>
  <c r="O182" i="12"/>
  <c r="Q182" i="12"/>
  <c r="V182" i="12"/>
  <c r="G186" i="12"/>
  <c r="I186" i="12"/>
  <c r="K186" i="12"/>
  <c r="M186" i="12"/>
  <c r="O186" i="12"/>
  <c r="Q186" i="12"/>
  <c r="V186" i="12"/>
  <c r="G191" i="12"/>
  <c r="I191" i="12"/>
  <c r="K191" i="12"/>
  <c r="M191" i="12"/>
  <c r="O191" i="12"/>
  <c r="Q191" i="12"/>
  <c r="V191" i="12"/>
  <c r="G193" i="12"/>
  <c r="M193" i="12" s="1"/>
  <c r="I193" i="12"/>
  <c r="K193" i="12"/>
  <c r="K190" i="12" s="1"/>
  <c r="O193" i="12"/>
  <c r="O190" i="12" s="1"/>
  <c r="Q193" i="12"/>
  <c r="V193" i="12"/>
  <c r="V190" i="12" s="1"/>
  <c r="G195" i="12"/>
  <c r="I195" i="12"/>
  <c r="K195" i="12"/>
  <c r="M195" i="12"/>
  <c r="O195" i="12"/>
  <c r="Q195" i="12"/>
  <c r="V195" i="12"/>
  <c r="G197" i="12"/>
  <c r="M197" i="12" s="1"/>
  <c r="I197" i="12"/>
  <c r="K197" i="12"/>
  <c r="O197" i="12"/>
  <c r="Q197" i="12"/>
  <c r="V197" i="12"/>
  <c r="G200" i="12"/>
  <c r="I200" i="12"/>
  <c r="K200" i="12"/>
  <c r="O200" i="12"/>
  <c r="Q200" i="12"/>
  <c r="V200" i="12"/>
  <c r="V199" i="12" s="1"/>
  <c r="G202" i="12"/>
  <c r="I202" i="12"/>
  <c r="I199" i="12" s="1"/>
  <c r="K202" i="12"/>
  <c r="M202" i="12"/>
  <c r="O202" i="12"/>
  <c r="Q202" i="12"/>
  <c r="Q199" i="12" s="1"/>
  <c r="V202" i="12"/>
  <c r="G204" i="12"/>
  <c r="M204" i="12" s="1"/>
  <c r="I204" i="12"/>
  <c r="K204" i="12"/>
  <c r="O204" i="12"/>
  <c r="Q204" i="12"/>
  <c r="V204" i="12"/>
  <c r="G206" i="12"/>
  <c r="I206" i="12"/>
  <c r="K206" i="12"/>
  <c r="M206" i="12"/>
  <c r="O206" i="12"/>
  <c r="Q206" i="12"/>
  <c r="V206" i="12"/>
  <c r="G208" i="12"/>
  <c r="M208" i="12" s="1"/>
  <c r="I208" i="12"/>
  <c r="K208" i="12"/>
  <c r="O208" i="12"/>
  <c r="Q208" i="12"/>
  <c r="V208" i="12"/>
  <c r="AE211" i="12"/>
  <c r="AF211" i="12"/>
  <c r="I20" i="1"/>
  <c r="I19" i="1"/>
  <c r="I18" i="1"/>
  <c r="I17" i="1"/>
  <c r="I16" i="1"/>
  <c r="I66" i="1"/>
  <c r="J65" i="1" s="1"/>
  <c r="F43" i="1"/>
  <c r="G43" i="1"/>
  <c r="G25" i="1" s="1"/>
  <c r="A25" i="1" s="1"/>
  <c r="H42" i="1"/>
  <c r="I42" i="1" s="1"/>
  <c r="H41" i="1"/>
  <c r="I41" i="1" s="1"/>
  <c r="H40" i="1"/>
  <c r="I40" i="1" s="1"/>
  <c r="H39" i="1"/>
  <c r="H43" i="1" s="1"/>
  <c r="J28" i="1"/>
  <c r="J26" i="1"/>
  <c r="G38" i="1"/>
  <c r="F38" i="1"/>
  <c r="J23" i="1"/>
  <c r="J24" i="1"/>
  <c r="J25" i="1"/>
  <c r="J27" i="1"/>
  <c r="E24" i="1"/>
  <c r="E26" i="1"/>
  <c r="J52" i="1" l="1"/>
  <c r="J50" i="1"/>
  <c r="J54" i="1"/>
  <c r="J51" i="1"/>
  <c r="J53" i="1"/>
  <c r="J55" i="1"/>
  <c r="J56" i="1"/>
  <c r="J57" i="1"/>
  <c r="J58" i="1"/>
  <c r="J59" i="1"/>
  <c r="J60" i="1"/>
  <c r="J61" i="1"/>
  <c r="J62" i="1"/>
  <c r="J63" i="1"/>
  <c r="J64" i="1"/>
  <c r="A26" i="1"/>
  <c r="G26" i="1"/>
  <c r="G28" i="1"/>
  <c r="G23" i="1"/>
  <c r="G199" i="12"/>
  <c r="G190" i="12"/>
  <c r="V156" i="12"/>
  <c r="O156" i="12"/>
  <c r="O199" i="12"/>
  <c r="K199" i="12"/>
  <c r="M200" i="12"/>
  <c r="M199" i="12" s="1"/>
  <c r="Q190" i="12"/>
  <c r="M190" i="12"/>
  <c r="I190" i="12"/>
  <c r="K156" i="12"/>
  <c r="G156" i="12"/>
  <c r="Q156" i="12"/>
  <c r="I156" i="12"/>
  <c r="M152" i="12"/>
  <c r="M160" i="12"/>
  <c r="M156" i="12" s="1"/>
  <c r="M154" i="12"/>
  <c r="M143" i="12"/>
  <c r="M142" i="12" s="1"/>
  <c r="M139" i="12"/>
  <c r="M138" i="12" s="1"/>
  <c r="M123" i="12"/>
  <c r="M122" i="12" s="1"/>
  <c r="M120" i="12"/>
  <c r="M116" i="12" s="1"/>
  <c r="M111" i="12"/>
  <c r="M110" i="12" s="1"/>
  <c r="M107" i="12"/>
  <c r="M105" i="12" s="1"/>
  <c r="M19" i="12"/>
  <c r="M18" i="12" s="1"/>
  <c r="M15" i="12"/>
  <c r="M14" i="12" s="1"/>
  <c r="M12" i="12"/>
  <c r="M8" i="12" s="1"/>
  <c r="I21" i="1"/>
  <c r="I39" i="1"/>
  <c r="I43" i="1" s="1"/>
  <c r="J41" i="1" s="1"/>
  <c r="J66" i="1" l="1"/>
  <c r="A23" i="1"/>
  <c r="J40" i="1"/>
  <c r="J39" i="1"/>
  <c r="J43" i="1" s="1"/>
  <c r="J42" i="1"/>
  <c r="A24" i="1" l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E2BBC508-848B-466A-BB94-9F8182FE3AE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1DC36E6-3C34-49EB-BC9E-CB7B10239ED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<sst xmlns="http://schemas.openxmlformats.org/spreadsheetml/2006/main" count="1021" uniqueCount="411">
  <si>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</si>
  <si>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</si>
  <si>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</si>
  <si>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</si>
  <si>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</si>
  <si>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</si>
  <si>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</si>
  <si>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</si>
  <si>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</si>
  <si>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</si>
  <si>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</si>
  <si>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</si>
  <si>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</si>
  <si>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</si>
  <si>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</si>
  <si>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</si>
  <si>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</si>
  <si>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</si>
  <si>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</si>
  <si>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</si>
  <si>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</si>
  <si>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</si>
  <si>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</si>
  <si>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</si>
  <si>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</si>
  <si>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</si>
  <si>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</si>
  <si>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</si>
  <si>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</si>
  <si>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</si>
  <si>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</si>
  <si>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</si>
  <si>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</si>
  <si>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</si>
  <si>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</si>
  <si>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</si>
  <si>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</si>
  <si>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</si>
  <si>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</si>
  <si>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</si>
  <si>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</si>
  <si>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</si>
  <si>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</si>
  <si>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KOB-069</t>
  </si>
  <si>
    <t>Demolice objektu Lomená, parc.č.213/1 k.ú., Brno</t>
  </si>
  <si>
    <t>01</t>
  </si>
  <si>
    <t>Objekt:</t>
  </si>
  <si>
    <t>Rozpočet:</t>
  </si>
  <si>
    <t>Statutární město Brno - odbor investiční MMB</t>
  </si>
  <si>
    <t>Dominikánské náměstí 1</t>
  </si>
  <si>
    <t>Brno</t>
  </si>
  <si>
    <t>60167</t>
  </si>
  <si>
    <t>44992785</t>
  </si>
  <si>
    <t>RGB studio s.r.o.</t>
  </si>
  <si>
    <t>Minská 921/1a</t>
  </si>
  <si>
    <t>61600</t>
  </si>
  <si>
    <t>27750566</t>
  </si>
  <si>
    <t>Stavba</t>
  </si>
  <si>
    <t>Stavební objekt</t>
  </si>
  <si>
    <t>Celkem za stavbu</t>
  </si>
  <si>
    <t>CZK</t>
  </si>
  <si>
    <t>Rekapitulace dílů</t>
  </si>
  <si>
    <t>Typ dílu</t>
  </si>
  <si>
    <t>5</t>
  </si>
  <si>
    <t>Komunikace</t>
  </si>
  <si>
    <t>9</t>
  </si>
  <si>
    <t>Ostatní konstrukce, bourání</t>
  </si>
  <si>
    <t>96</t>
  </si>
  <si>
    <t>Bourání konstrukcí</t>
  </si>
  <si>
    <t>99</t>
  </si>
  <si>
    <t>Staveništní přesun hmot</t>
  </si>
  <si>
    <t>711</t>
  </si>
  <si>
    <t>Izolace proti vodě</t>
  </si>
  <si>
    <t>720</t>
  </si>
  <si>
    <t>Zdravotechnická instalace</t>
  </si>
  <si>
    <t>730</t>
  </si>
  <si>
    <t>Ústřední vytápění</t>
  </si>
  <si>
    <t>762</t>
  </si>
  <si>
    <t>Konstrukce tesařské</t>
  </si>
  <si>
    <t>764</t>
  </si>
  <si>
    <t>Konstrukce klempířské</t>
  </si>
  <si>
    <t>765</t>
  </si>
  <si>
    <t>Krytiny tvrdé</t>
  </si>
  <si>
    <t>767</t>
  </si>
  <si>
    <t>Konstrukce zámečnické</t>
  </si>
  <si>
    <t>776</t>
  </si>
  <si>
    <t>Podlahy povlakové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</si>
  <si>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</si>
  <si>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</si>
  <si>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</si>
  <si>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</si>
  <si>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</si>
  <si>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</si>
  <si>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</si>
  <si>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</si>
  <si>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</si>
  <si>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</si>
  <si>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</si>
  <si>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</si>
  <si>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</si>
  <si>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</si>
  <si>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</si>
  <si>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</si>
  <si>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</si>
  <si>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</si>
  <si>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</si>
  <si>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</si>
  <si>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</si>
  <si>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</si>
  <si>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</si>
  <si>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</si>
  <si>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</si>
  <si>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</si>
  <si>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</si>
  <si>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</si>
  <si>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</si>
  <si>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</si>
  <si>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</si>
  <si>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</si>
  <si>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</si>
  <si>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</si>
  <si>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</si>
  <si>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564112115R00</t>
  </si>
  <si>
    <t>Podklad nebo podsyp z betonového recyklátu frakce 0-16 mm, tloušťka po zhutnění 15 cm</t>
  </si>
  <si>
    <t>m2</t>
  </si>
  <si>
    <t>822-1</t>
  </si>
  <si>
    <t>RTS 21/ I</t>
  </si>
  <si>
    <t>Práce</t>
  </si>
  <si>
    <t>POL1_</t>
  </si>
  <si>
    <t>s rozprostřením, vlhčením a zhutněním</t>
  </si>
  <si>
    <t>SPI</t>
  </si>
  <si>
    <t>34,00*13,00</t>
  </si>
  <si>
    <t>VV</t>
  </si>
  <si>
    <t>564112215R00</t>
  </si>
  <si>
    <t>Podklad nebo podsyp z betonového recyklátu frakce 16-32 mm, tloušťka po zhutnění 15 cm</t>
  </si>
  <si>
    <t>900100002RAA</t>
  </si>
  <si>
    <t>Plot z drátěného pletiva poplastovaného, na ocelové sloupky, výšky 2 m, vrata, vrátka, ostnatý drát</t>
  </si>
  <si>
    <t>100 m</t>
  </si>
  <si>
    <t>AP-HSV</t>
  </si>
  <si>
    <t>Agregovaná položka</t>
  </si>
  <si>
    <t>POL2_</t>
  </si>
  <si>
    <t>hloubení jam pro osazení sloupků, s naložením na dopravní prostředek a odvozem výkopku do 20 m, se složením, bez rozhrnutí, v hornině 3, dodávka a osazení sloupků a vzpěr plotových ocelových trubkových výšky 255 cm typových, se zabetonováním do 0,05 m3 betonem B 30, dodávka a montáž pletiva se čtvercovými oky 50,0 x 2,24 x 2,0 mm, ostnatého drátu čtyřšpičkového 2,24 mm, do výšky 2 m, dodávka a montáž vrat 330 x 205 cm a vrátek 100 x 205 cm ocelových se sloupky (1 kus/ 100 m).</t>
  </si>
  <si>
    <t>dl.33,00m : 33,00/100</t>
  </si>
  <si>
    <t>961044111R00</t>
  </si>
  <si>
    <t>Bourání základů z betonu prostého</t>
  </si>
  <si>
    <t>m3</t>
  </si>
  <si>
    <t>801-3</t>
  </si>
  <si>
    <t>nebo vybourání otvorů průřezové plochy přes 4 m2 v základech,</t>
  </si>
  <si>
    <t>(33,00+11,65)*2*0,80*0,50</t>
  </si>
  <si>
    <t>(32,00-0,80*3)*0,80*0,50</t>
  </si>
  <si>
    <t>0,80*0,80*0,80*4</t>
  </si>
  <si>
    <t>962031122R00</t>
  </si>
  <si>
    <t>Bourání příček z cihel pálených děrovaných, tloušťky 65 mm</t>
  </si>
  <si>
    <t>nebo vybourání otvorů průřezové plochy přes 4 m2 v příčkách, včetně pomocného lešení o výšce podlahy do 1900 mm a pro zatížení do 1,5 kPa  (150 kg/m2),</t>
  </si>
  <si>
    <t>(3,68+5,00+2,10+1,815+1,15+0,9854)*2,80</t>
  </si>
  <si>
    <t>-0,80*1,97*3</t>
  </si>
  <si>
    <t>(2,89+1,55+5,00)*2,80-(0,60+0,80*2)*1,97</t>
  </si>
  <si>
    <t>1,72*2,80-0,80*1,97</t>
  </si>
  <si>
    <t>(2,89+1,575+5,00)*2,80-(0,60*2+0,80)*1,97</t>
  </si>
  <si>
    <t>962031125R00</t>
  </si>
  <si>
    <t>Bourání příček z cihel pálených děrovaných, tloušťky 140 mm</t>
  </si>
  <si>
    <t>(2,005+5,00)*2,80-0,80*1,97</t>
  </si>
  <si>
    <t>1,836*2,80*2</t>
  </si>
  <si>
    <t>962032631R00</t>
  </si>
  <si>
    <t>Bourání zdiva nadzákladového komínového z jakýchkoliv cihel pálených, šamotových nebo vápenopískových nad střechou, na maltu vápenou nebo vápenocementovou</t>
  </si>
  <si>
    <t>nebo vybourání otvorů průřezové plochy přes 4 m2 ve zdivu nadzákladovém, včetně pomocného lešení o výšce podlahy do 1900 mm a pro zatížení do 1,5 kPa  (150 kg/m2)</t>
  </si>
  <si>
    <t>(0,45*0,45-0,15*0,15)*4,80*4</t>
  </si>
  <si>
    <t>962090511R00</t>
  </si>
  <si>
    <t>Demontáž stěnových panelů sendvičových tloušťka jádra do 100 mm</t>
  </si>
  <si>
    <t xml:space="preserve">vnitřní stěny tl.75mm : </t>
  </si>
  <si>
    <t>(32,50-0,14*2)*2,90*2-7,20*2,90</t>
  </si>
  <si>
    <t>-0,80*1,97*7-1,55*1,97*2</t>
  </si>
  <si>
    <t>1,72*2,90*3-1,30*1,97*3</t>
  </si>
  <si>
    <t>5,00*2,90*2-0,80*1,97</t>
  </si>
  <si>
    <t>(0,52+0,56)*2,90</t>
  </si>
  <si>
    <t>962090512R00</t>
  </si>
  <si>
    <t>Demontáž stěnových panelů sendvičových tloušťka jádra nad 100 mm</t>
  </si>
  <si>
    <t xml:space="preserve">vnitřní stěny tl. 120-125mm : </t>
  </si>
  <si>
    <t>5,00*2,90*2</t>
  </si>
  <si>
    <t>Mezisoučet</t>
  </si>
  <si>
    <t xml:space="preserve">obvod. stěny tl.140mm : </t>
  </si>
  <si>
    <t>(32,50+12,15-0,14*2)*2*3,00</t>
  </si>
  <si>
    <t>-1,80*2,02-1,80*1,182*19-1,20*1,182*4</t>
  </si>
  <si>
    <t>-1,70*2,20</t>
  </si>
  <si>
    <t>12,15*1,65*0,50*2</t>
  </si>
  <si>
    <t>963094112R00</t>
  </si>
  <si>
    <t>Demontáž střešních panelů sendvičových tloušťka jádra nad 100 mm</t>
  </si>
  <si>
    <t>32,50*12,15</t>
  </si>
  <si>
    <t>-1,20*2,10*4+((2,10+1,20)*2*1,375)*4</t>
  </si>
  <si>
    <t>-1,75*2,10+(1,75+1,20)*2*1,375</t>
  </si>
  <si>
    <t>-1,345*2,10*4+((1,345+2,10)*2*1,345)*4</t>
  </si>
  <si>
    <t>965042141R00</t>
  </si>
  <si>
    <t>Bourání podkladů pod dlažby nebo litých celistvých dlažeb a mazanin  betonových nebo z litého asfaltu, tloušťky do 100 mm, plochy přes 4 m2</t>
  </si>
  <si>
    <t>32,50*12,50*0,10</t>
  </si>
  <si>
    <t>32,50*12,50*0,06</t>
  </si>
  <si>
    <t>965049111RT1</t>
  </si>
  <si>
    <t>Bourání podkladů pod dlažby nebo litých celistvých dlažeb a mazanin  příplatek za bourání mazanin vyztužených svařovanou sítí, tloušťky do 100 mm</t>
  </si>
  <si>
    <t>965081713R00</t>
  </si>
  <si>
    <t>Bourání podlah z keramických dlaždic, tloušťky do 10 mm, plochy přes 1 m2</t>
  </si>
  <si>
    <t>bez podkladního lože, s jakoukoliv výplní spár</t>
  </si>
  <si>
    <t>7,56+1,54+2,69+11,90+3,71</t>
  </si>
  <si>
    <t>965082923R00</t>
  </si>
  <si>
    <t>Odstranění násypu pod podlahami a ochranného na střechách tloušťky do 100 mm, plochy přes 2 m2</t>
  </si>
  <si>
    <t>(11,85-0,50)*32,00*0,15</t>
  </si>
  <si>
    <t>968061112R00</t>
  </si>
  <si>
    <t>Vyvěšení nebo zavěšení dřevěných křídel oken, plochy do 1,5 m2</t>
  </si>
  <si>
    <t>kus</t>
  </si>
  <si>
    <t>oken, dveří a vrat, s uložením a opětovným zavěšením po provedení stavebních změn,</t>
  </si>
  <si>
    <t>18*3+4*2</t>
  </si>
  <si>
    <t>968061125R00</t>
  </si>
  <si>
    <t>Vyvěšení nebo zavěšení dřevěných křídel dveří, plochy do 2 m2</t>
  </si>
  <si>
    <t>6*2+3+19</t>
  </si>
  <si>
    <t>968062355R00</t>
  </si>
  <si>
    <t>Vybourání dřevěných rámů oken dvojitých nebo zdvojených, plochy do 2 m2</t>
  </si>
  <si>
    <t>včetně pomocného lešení o výšce podlahy do 1900 mm a pro zatížení do 1,5 kPa  (150 kg/m2),</t>
  </si>
  <si>
    <t>1,20*1,182*4</t>
  </si>
  <si>
    <t>968062356R00</t>
  </si>
  <si>
    <t>Vybourání dřevěných rámů oken dvojitých nebo zdvojených, plochy do 4 m2</t>
  </si>
  <si>
    <t>1,80*1,182*18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</si>
  <si>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</si>
  <si>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</si>
  <si>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0,60*1,97*-3+0,80*1,97*19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</si>
  <si>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</si>
  <si>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</si>
  <si>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1,80*2,02+1,70*2,20+1,30*1,97*3+1,55*1,97*2</t>
  </si>
  <si>
    <t>969011121R00</t>
  </si>
  <si>
    <t>Vybourání vodovodního, plynového a podobného vedení DN do 52 mm</t>
  </si>
  <si>
    <t>m</t>
  </si>
  <si>
    <t>odhad : 56,00</t>
  </si>
  <si>
    <t>969021111R00</t>
  </si>
  <si>
    <t>Vybourání kanalizačního potrubí DN do 100 mm</t>
  </si>
  <si>
    <t>odhad : 12,00</t>
  </si>
  <si>
    <t>969021121R00</t>
  </si>
  <si>
    <t>Vybourání kanalizačního potrubí DN do 200 mm</t>
  </si>
  <si>
    <t>odhad : 20,00</t>
  </si>
  <si>
    <t>96-01</t>
  </si>
  <si>
    <t>Vytvoření kontrolovaného podtlakového pásma - dod.+montáž+demontáž+odvětrání</t>
  </si>
  <si>
    <t>kpl</t>
  </si>
  <si>
    <t>Vlastní</t>
  </si>
  <si>
    <t>Indiv</t>
  </si>
  <si>
    <t>96-02</t>
  </si>
  <si>
    <t>Práce v OOPP (osobní ochranné pracovní pomůcky) vč. dodávky OOPP</t>
  </si>
  <si>
    <t>998015011R00</t>
  </si>
  <si>
    <t>Přesun hmot, budovy z dílců jednopodlažní</t>
  </si>
  <si>
    <t>t</t>
  </si>
  <si>
    <t>Přesun hmot</t>
  </si>
  <si>
    <t>POL7_</t>
  </si>
  <si>
    <t xml:space="preserve">Hmotnosti z položek s pořadovými čísly: : </t>
  </si>
  <si>
    <t xml:space="preserve">1,2,5,6,17,18,19,20,21,22,23, : </t>
  </si>
  <si>
    <t>Součet: : 264,74565</t>
  </si>
  <si>
    <t>711140102R00</t>
  </si>
  <si>
    <t>Odstranění izolace proti vodě - pásy přitavením vodorovné, 2 vrstvy</t>
  </si>
  <si>
    <t>800-711</t>
  </si>
  <si>
    <t>32,50*12,50</t>
  </si>
  <si>
    <t>725110814R00</t>
  </si>
  <si>
    <t>Demontáž klozetů kombinovaných</t>
  </si>
  <si>
    <t>soubor</t>
  </si>
  <si>
    <t>800-721</t>
  </si>
  <si>
    <t>725210821R00</t>
  </si>
  <si>
    <t>Demontáž umyvadel umyvadel bez výtokových armatur</t>
  </si>
  <si>
    <t>725820801R00</t>
  </si>
  <si>
    <t>Demontáž baterií nástěnných do G 3/4"</t>
  </si>
  <si>
    <t>Odpojení a zabezpečení přípojky vody a kanalizace</t>
  </si>
  <si>
    <t>735151821R00</t>
  </si>
  <si>
    <t>Demontáž otopných těles panelových dvouřadých, stavební délky do 1500 mm</t>
  </si>
  <si>
    <t>800-731</t>
  </si>
  <si>
    <t>733200010RA0</t>
  </si>
  <si>
    <t>Demontáž potrubí ocelového, do DN 40 mm</t>
  </si>
  <si>
    <t>AP-PSV</t>
  </si>
  <si>
    <t>odřezání dvojitých objímek v množství 1,2 kusů/m potrubí.</t>
  </si>
  <si>
    <t>Svislé přemístění ze 2. NP, nebo 1. PP, vodorovné vnitrostaveništní přemístění do 30 m, odvoz na skládku do 10 km. Bez poplatku za skládku.</t>
  </si>
  <si>
    <t>POP</t>
  </si>
  <si>
    <t>odhad vč. armatur : (32+12)*2*2</t>
  </si>
  <si>
    <t>762331811R00</t>
  </si>
  <si>
    <t>Demontáž vázaných konstrukcí krovů z hranolů, hranolků, fošen, průřezové plochy do 120 cm2</t>
  </si>
  <si>
    <t>800-762</t>
  </si>
  <si>
    <t xml:space="preserve">doplňující prvky krovu z o.k. - odhad : </t>
  </si>
  <si>
    <t>32,50*6+108,00</t>
  </si>
  <si>
    <t>762341811R00</t>
  </si>
  <si>
    <t>Demontáž bednění a laťování bednění střech rovných, obloukových, o sklonu do 60 stupňů včetně všech nadstřešních konstrukcí z prken hrubých</t>
  </si>
  <si>
    <t>32,50*6,50*2-0,90*1,20*9</t>
  </si>
  <si>
    <t>764311821R00</t>
  </si>
  <si>
    <t xml:space="preserve">Demontáž krytiny hladké střešní z tabulí 2 x 1 m, plochy do 25 m, sklonu do 30° </t>
  </si>
  <si>
    <t>800-764</t>
  </si>
  <si>
    <t>(1,20*4+1,75+1,345*4)*6,00</t>
  </si>
  <si>
    <t>-0,90*1,20*9</t>
  </si>
  <si>
    <t>764339810R00</t>
  </si>
  <si>
    <t>Demontáž lemování komínů, zděných ventilací a jiných střešních proniků_x000D_
 na vlnité krytině, v ploše, sklonu do 30°</t>
  </si>
  <si>
    <t>2,50*0,50*4</t>
  </si>
  <si>
    <t>764352800R00</t>
  </si>
  <si>
    <t>Demontáž žlabů podokapních půlkruhových rovných, rš 250 mm, sklonu do 30°</t>
  </si>
  <si>
    <t>32,50*2</t>
  </si>
  <si>
    <t>764362810R00</t>
  </si>
  <si>
    <t>Demontáž střešních otvorů střešních oken a poklopů, na krytině hladké a drážkové, sklonu do 30°</t>
  </si>
  <si>
    <t>764367800R00</t>
  </si>
  <si>
    <t>Demontáž střešních otvorů oplechování střešního vikýře,   , sklonu do 30°</t>
  </si>
  <si>
    <t xml:space="preserve">demontáž lemování střešního okna - srovnatelná položka : </t>
  </si>
  <si>
    <t>(0,90+1,20)*2*0,20*9</t>
  </si>
  <si>
    <t>764410850R00</t>
  </si>
  <si>
    <t>Demontáž oplechování parapetů rš od 100 do 330 mm</t>
  </si>
  <si>
    <t>1,80*18+1,20*4</t>
  </si>
  <si>
    <t>764454801R00</t>
  </si>
  <si>
    <t>Demontáž odpadních trub nebo součástí trub kruhových , o průměru 75 a 100 mm</t>
  </si>
  <si>
    <t>3,50*4</t>
  </si>
  <si>
    <t>765323810R00</t>
  </si>
  <si>
    <t>Demontáž azbestocementové krytiny z vlnovek, na bednění s lepenkou, do suti</t>
  </si>
  <si>
    <t>800-765</t>
  </si>
  <si>
    <t>32,50*6,50*2</t>
  </si>
  <si>
    <t>-(1,20*4+1,75+1,345*4)*6,00</t>
  </si>
  <si>
    <t>767914830R00</t>
  </si>
  <si>
    <t>Demontáž oplocení demontáž rámového oplocení, výšky do 2,0 m</t>
  </si>
  <si>
    <t>800-767</t>
  </si>
  <si>
    <t xml:space="preserve">demontáž ochranných mříží - srovnatelná púoložka : </t>
  </si>
  <si>
    <t>1,90*18+1,30*4+2,00*2</t>
  </si>
  <si>
    <t>76712</t>
  </si>
  <si>
    <t>Demontáž střešních vazníků kovových dl.12,00m, v.1,65m</t>
  </si>
  <si>
    <t>12,00*1,65*0,50*9</t>
  </si>
  <si>
    <t>776511810R00</t>
  </si>
  <si>
    <t>Odstranění povlakových podlah z nášlapné plochy lepených, bez podložky, z ploch přes 20 m2</t>
  </si>
  <si>
    <t>800-775</t>
  </si>
  <si>
    <t xml:space="preserve">odhad 50% z plochy : </t>
  </si>
  <si>
    <t>94,96*0,50</t>
  </si>
  <si>
    <t>210-1</t>
  </si>
  <si>
    <t>Demontáž elektroinstalace vč. osvětlení, vč. likvidace</t>
  </si>
  <si>
    <t>210-2</t>
  </si>
  <si>
    <t>Demontáž hromosvodu, vč. likvidace</t>
  </si>
  <si>
    <t>210-3</t>
  </si>
  <si>
    <t>Odpojení a zabezpečení el. přípojky</t>
  </si>
  <si>
    <t>979951111R00</t>
  </si>
  <si>
    <t>Výkup kovů - železný šrot tl. do 4 mm</t>
  </si>
  <si>
    <t>Pro vyjádření výnosu ve prospěch zhotovitele je nutné jednotkovou cenu uvést se záporným znaménkem. (Získaná částka ponižuje náklad stavby.)</t>
  </si>
  <si>
    <t>979081111R00</t>
  </si>
  <si>
    <t>Odvoz suti a vybouraných hmot na skládku Odvoz suti a vybour. hmot na skládku do 1 km</t>
  </si>
  <si>
    <t>Včetně naložení na dopravní prostředek a složení na skládku, bez poplatku za skládku.</t>
  </si>
  <si>
    <t xml:space="preserve">Demontážní hmotnosti z položek s pořadovými čísly: : </t>
  </si>
  <si>
    <t xml:space="preserve">1,2,3,4,5,6,7,8,10,11,14,15,16,17,18,19,20,21,22,23,24,26,28,29,30,31,32,33,34,35,36,37,38,39,40, : </t>
  </si>
  <si>
    <t>Součet: : 367,45429</t>
  </si>
  <si>
    <t>odpočet : -31,96846</t>
  </si>
  <si>
    <t>979081121R00</t>
  </si>
  <si>
    <t>Odvoz suti a vybouraných hmot na skládku Příplatek k odvozu za každý další 1 km, do 15km</t>
  </si>
  <si>
    <t>335,48583*14</t>
  </si>
  <si>
    <t>979990121R00</t>
  </si>
  <si>
    <t>Poplatek za skládku suti - asfaltové pásy</t>
  </si>
  <si>
    <t>979990161R00</t>
  </si>
  <si>
    <t>Poplatek za skládku suti - dřevo</t>
  </si>
  <si>
    <t>979990201R00</t>
  </si>
  <si>
    <t>Poplatek za skládku suti -azbestocementové výrobky</t>
  </si>
  <si>
    <t>eternit.vlnovky : 7,72024</t>
  </si>
  <si>
    <t xml:space="preserve">stěn.panely s azbestovou vložkou : </t>
  </si>
  <si>
    <t>3,9355+8,39833+11,91439</t>
  </si>
  <si>
    <t>979999999R00</t>
  </si>
  <si>
    <t>Poplatek za skládku 10 % příměsí - DUFONEV Brno</t>
  </si>
  <si>
    <t>odpočet : -(20,00+3,95687+11,83879+31,96846)</t>
  </si>
  <si>
    <t>979087017R00</t>
  </si>
  <si>
    <t>Odvoz na skládku demontovaných konstrukcí Odvoz konstrukcí z AZC na skládku do 5 km</t>
  </si>
  <si>
    <t>801-5</t>
  </si>
  <si>
    <t>979087018R00</t>
  </si>
  <si>
    <t>Odvoz na skládku demontovaných konstrukcí Odvoz na skládku  AZC, příplatek za dalších 5 km</t>
  </si>
  <si>
    <t>do dalších 10km : 31,96846*2</t>
  </si>
  <si>
    <t>979082111R00</t>
  </si>
  <si>
    <t>Vnitrostaveništní doprava suti a vybouraných hmot do 10 m</t>
  </si>
  <si>
    <t>Přesun suti</t>
  </si>
  <si>
    <t>POL8_</t>
  </si>
  <si>
    <t xml:space="preserve">4,5,6,7,8,9,10,11,13,14,17,18,19,20,21,22,23,27,28,29,30,32,34,35,36,37,38,39,40,41,42,43,44,45,46, : </t>
  </si>
  <si>
    <t>Součet: : 397,95504</t>
  </si>
  <si>
    <t>979082121R00</t>
  </si>
  <si>
    <t>Vnitrostaveništní doprava suti a vybouraných hmot příplatek k ceně za každých dalších 5 m</t>
  </si>
  <si>
    <t>Součet: : 795,91007</t>
  </si>
  <si>
    <t>005111021R</t>
  </si>
  <si>
    <t>Vytyčení inženýrských sítí</t>
  </si>
  <si>
    <t>Soubor</t>
  </si>
  <si>
    <t>VRN</t>
  </si>
  <si>
    <t>POL99_8</t>
  </si>
  <si>
    <t>Zaměření a vytýčení stávajících inženýrských sítí v místě stavby z hlediska jejich ochrany při provádění stavby.</t>
  </si>
  <si>
    <t>005121 R</t>
  </si>
  <si>
    <t>Zařízení staveniště</t>
  </si>
  <si>
    <t>POL99_2</t>
  </si>
  <si>
    <t>Veškeré náklady spojené s vybudováním, provozem a odstraněním zařízení staveniště.</t>
  </si>
  <si>
    <t>005122 R</t>
  </si>
  <si>
    <t>Provozní vlivy</t>
  </si>
  <si>
    <t>POL99_1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</si>
  <si>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</si>
  <si>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005124010R</t>
  </si>
  <si>
    <t>Koordinační činnost</t>
  </si>
  <si>
    <t>Koordinace stavebních a technologických dodávek stavby.</t>
  </si>
  <si>
    <t>005211010R</t>
  </si>
  <si>
    <t>Předání a převzetí staveniště</t>
  </si>
  <si>
    <t>Náklady spojené s účastí zhotovitele na předání a převzetí staveniště.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</si>
  <si>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</si>
  <si>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</si>
  <si>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</si>
  <si>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</si>
  <si>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</si>
  <si>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</si>
  <si>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</si>
  <si>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</si>
  <si>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</si>
  <si>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00524 R</t>
  </si>
  <si>
    <t>Předání a převzetí díla</t>
  </si>
  <si>
    <t>Náklady zhotovitele, které vzniknou v souvislosti s povinnostmi zhotovitele při předání a převzetí díla.</t>
  </si>
  <si>
    <t>SUM</t>
  </si>
  <si>
    <t>JKSO:</t>
  </si>
  <si>
    <t>801.36</t>
  </si>
  <si>
    <t>budovy dílen pro výuku a výchovu</t>
  </si>
  <si>
    <t>JKSO</t>
  </si>
  <si>
    <t xml:space="preserve"> m3</t>
  </si>
  <si>
    <t>svislá nosná konstrukce dřevěná a na bázi dřevní hmoty</t>
  </si>
  <si>
    <t>JKSOChar</t>
  </si>
  <si>
    <t>ostatní stavební akce</t>
  </si>
  <si>
    <t>JKSOAkce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</si>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</sst>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18" xfId="0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0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3" t="s">
        <v>39</v>
      </c>
      <c r="B2" s="73"/>
      <c r="C2" s="73"/>
      <c r="D2" s="73"/>
      <c r="E2" s="73"/>
      <c r="F2" s="73"/>
      <c r="G2" s="73"/>
    </row>
  </sheetData>
  <sheetProtection algorithmName="SHA-512" hashValue="qDc30ni9CspLIxeJdLBrqyLrMCVRWjRUs9jxxRsgoJizuAYvuAdrabyTmmCfgjVSnKOamO62cZezsFanSbFlTA==" saltValue="ctVBPrOc23OFjLbKni6jB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9"/>
  <sheetViews>
    <sheetView showGridLines="0" topLeftCell="B25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4" t="s">
        <v>41</v>
      </c>
      <c r="C1" s="75"/>
      <c r="D1" s="75"/>
      <c r="E1" s="75"/>
      <c r="F1" s="75"/>
      <c r="G1" s="75"/>
      <c r="H1" s="75"/>
      <c r="I1" s="75"/>
      <c r="J1" s="76"/>
    </row>
    <row r="2" spans="1:15" ht="36" customHeight="1" x14ac:dyDescent="0.2">
      <c r="A2" s="2"/>
      <c r="B2" s="109" t="s">
        <v>22</v>
      </c>
      <c r="C2" s="110"/>
      <c r="D2" s="111" t="s">
        <v>43</v>
      </c>
      <c r="E2" s="112" t="s">
        <v>44</v>
      </c>
      <c r="F2" s="113"/>
      <c r="G2" s="113"/>
      <c r="H2" s="113"/>
      <c r="I2" s="113"/>
      <c r="J2" s="114"/>
      <c r="O2" s="1"/>
    </row>
    <row r="3" spans="1:15" ht="27" customHeight="1" x14ac:dyDescent="0.2">
      <c r="A3" s="2"/>
      <c r="B3" s="115" t="s">
        <v>46</v>
      </c>
      <c r="C3" s="110"/>
      <c r="D3" s="116" t="s">
        <v>45</v>
      </c>
      <c r="E3" s="117" t="s">
        <v>44</v>
      </c>
      <c r="F3" s="118"/>
      <c r="G3" s="118"/>
      <c r="H3" s="118"/>
      <c r="I3" s="118"/>
      <c r="J3" s="119"/>
    </row>
    <row r="4" spans="1:15" ht="23.25" customHeight="1" x14ac:dyDescent="0.2">
      <c r="A4" s="105">
        <v>1888</v>
      </c>
      <c r="B4" s="120" t="s">
        <v>47</v>
      </c>
      <c r="C4" s="121"/>
      <c r="D4" s="122" t="s">
        <v>43</v>
      </c>
      <c r="E4" s="123" t="s">
        <v>44</v>
      </c>
      <c r="F4" s="124"/>
      <c r="G4" s="124"/>
      <c r="H4" s="124"/>
      <c r="I4" s="124"/>
      <c r="J4" s="125"/>
    </row>
    <row r="5" spans="1:15" ht="24" customHeight="1" x14ac:dyDescent="0.2">
      <c r="A5" s="2"/>
      <c r="B5" s="31" t="s">
        <v>42</v>
      </c>
      <c r="D5" s="126" t="s">
        <v>48</v>
      </c>
      <c r="E5" s="88"/>
      <c r="F5" s="88"/>
      <c r="G5" s="88"/>
      <c r="H5" s="18" t="s">
        <v>40</v>
      </c>
      <c r="I5" s="128" t="s">
        <v>52</v>
      </c>
      <c r="J5" s="8"/>
    </row>
    <row r="6" spans="1:15" ht="15.75" customHeight="1" x14ac:dyDescent="0.2">
      <c r="A6" s="2"/>
      <c r="B6" s="28"/>
      <c r="C6" s="53"/>
      <c r="D6" s="108" t="s">
        <v>49</v>
      </c>
      <c r="E6" s="89"/>
      <c r="F6" s="89"/>
      <c r="G6" s="89"/>
      <c r="H6" s="18" t="s">
        <v>34</v>
      </c>
      <c r="I6" s="22"/>
      <c r="J6" s="8"/>
    </row>
    <row r="7" spans="1:15" ht="15.75" customHeight="1" x14ac:dyDescent="0.2">
      <c r="A7" s="2"/>
      <c r="B7" s="29"/>
      <c r="C7" s="54"/>
      <c r="D7" s="106" t="s">
        <v>51</v>
      </c>
      <c r="E7" s="127" t="s">
        <v>50</v>
      </c>
      <c r="F7" s="90"/>
      <c r="G7" s="90"/>
      <c r="H7" s="24"/>
      <c r="I7" s="23"/>
      <c r="J7" s="34"/>
    </row>
    <row r="8" spans="1:15" ht="24" hidden="1" customHeight="1" x14ac:dyDescent="0.2">
      <c r="A8" s="2"/>
      <c r="B8" s="31" t="s">
        <v>20</v>
      </c>
      <c r="D8" s="107" t="s">
        <v>53</v>
      </c>
      <c r="H8" s="18" t="s">
        <v>40</v>
      </c>
      <c r="I8" s="128" t="s">
        <v>56</v>
      </c>
      <c r="J8" s="8"/>
    </row>
    <row r="9" spans="1:15" ht="15.75" hidden="1" customHeight="1" x14ac:dyDescent="0.2">
      <c r="A9" s="2"/>
      <c r="B9" s="2"/>
      <c r="D9" s="107" t="s">
        <v>54</v>
      </c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4"/>
      <c r="D10" s="106" t="s">
        <v>55</v>
      </c>
      <c r="E10" s="129" t="s">
        <v>50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30"/>
      <c r="E11" s="130"/>
      <c r="F11" s="130"/>
      <c r="G11" s="130"/>
      <c r="H11" s="18" t="s">
        <v>40</v>
      </c>
      <c r="I11" s="135"/>
      <c r="J11" s="8"/>
    </row>
    <row r="12" spans="1:15" ht="15.75" customHeight="1" x14ac:dyDescent="0.2">
      <c r="A12" s="2"/>
      <c r="B12" s="28"/>
      <c r="C12" s="53"/>
      <c r="D12" s="131"/>
      <c r="E12" s="131"/>
      <c r="F12" s="131"/>
      <c r="G12" s="131"/>
      <c r="H12" s="18" t="s">
        <v>34</v>
      </c>
      <c r="I12" s="135"/>
      <c r="J12" s="8"/>
    </row>
    <row r="13" spans="1:15" ht="15.75" customHeight="1" x14ac:dyDescent="0.2">
      <c r="A13" s="2"/>
      <c r="B13" s="29"/>
      <c r="C13" s="54"/>
      <c r="D13" s="134"/>
      <c r="E13" s="132"/>
      <c r="F13" s="133"/>
      <c r="G13" s="133"/>
      <c r="H13" s="19"/>
      <c r="I13" s="23"/>
      <c r="J13" s="34"/>
    </row>
    <row r="14" spans="1:15" ht="24" customHeight="1" x14ac:dyDescent="0.2">
      <c r="A14" s="2"/>
      <c r="B14" s="43" t="s">
        <v>21</v>
      </c>
      <c r="C14" s="55"/>
      <c r="D14" s="56"/>
      <c r="E14" s="57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58"/>
      <c r="D15" s="52"/>
      <c r="E15" s="83"/>
      <c r="F15" s="83"/>
      <c r="G15" s="84"/>
      <c r="H15" s="84"/>
      <c r="I15" s="84" t="s">
        <v>29</v>
      </c>
      <c r="J15" s="85"/>
    </row>
    <row r="16" spans="1:15" ht="23.25" customHeight="1" x14ac:dyDescent="0.2">
      <c r="A16" s="197" t="s">
        <v>24</v>
      </c>
      <c r="B16" s="38" t="s">
        <v>24</v>
      </c>
      <c r="C16" s="59"/>
      <c r="D16" s="60"/>
      <c r="E16" s="80"/>
      <c r="F16" s="81"/>
      <c r="G16" s="80"/>
      <c r="H16" s="81"/>
      <c r="I16" s="80">
        <f>SUMIF(F50:F65,A16,I50:I65)+SUMIF(F50:F65,"PSU",I50:I65)</f>
        <v>0</v>
      </c>
      <c r="J16" s="82"/>
    </row>
    <row r="17" spans="1:10" ht="23.25" customHeight="1" x14ac:dyDescent="0.2">
      <c r="A17" s="197" t="s">
        <v>25</v>
      </c>
      <c r="B17" s="38" t="s">
        <v>25</v>
      </c>
      <c r="C17" s="59"/>
      <c r="D17" s="60"/>
      <c r="E17" s="80"/>
      <c r="F17" s="81"/>
      <c r="G17" s="80"/>
      <c r="H17" s="81"/>
      <c r="I17" s="80">
        <f>SUMIF(F50:F65,A17,I50:I65)</f>
        <v>0</v>
      </c>
      <c r="J17" s="82"/>
    </row>
    <row r="18" spans="1:10" ht="23.25" customHeight="1" x14ac:dyDescent="0.2">
      <c r="A18" s="197" t="s">
        <v>26</v>
      </c>
      <c r="B18" s="38" t="s">
        <v>26</v>
      </c>
      <c r="C18" s="59"/>
      <c r="D18" s="60"/>
      <c r="E18" s="80"/>
      <c r="F18" s="81"/>
      <c r="G18" s="80"/>
      <c r="H18" s="81"/>
      <c r="I18" s="80">
        <f>SUMIF(F50:F65,A18,I50:I65)</f>
        <v>0</v>
      </c>
      <c r="J18" s="82"/>
    </row>
    <row r="19" spans="1:10" ht="23.25" customHeight="1" x14ac:dyDescent="0.2">
      <c r="A19" s="197" t="s">
        <v>92</v>
      </c>
      <c r="B19" s="38" t="s">
        <v>27</v>
      </c>
      <c r="C19" s="59"/>
      <c r="D19" s="60"/>
      <c r="E19" s="80"/>
      <c r="F19" s="81"/>
      <c r="G19" s="80"/>
      <c r="H19" s="81"/>
      <c r="I19" s="80">
        <f>SUMIF(F50:F65,A19,I50:I65)</f>
        <v>0</v>
      </c>
      <c r="J19" s="82"/>
    </row>
    <row r="20" spans="1:10" ht="23.25" customHeight="1" x14ac:dyDescent="0.2">
      <c r="A20" s="197" t="s">
        <v>93</v>
      </c>
      <c r="B20" s="38" t="s">
        <v>28</v>
      </c>
      <c r="C20" s="59"/>
      <c r="D20" s="60"/>
      <c r="E20" s="80"/>
      <c r="F20" s="81"/>
      <c r="G20" s="80"/>
      <c r="H20" s="81"/>
      <c r="I20" s="80">
        <f>SUMIF(F50:F65,A20,I50:I65)</f>
        <v>0</v>
      </c>
      <c r="J20" s="82"/>
    </row>
    <row r="21" spans="1:10" ht="23.25" customHeight="1" x14ac:dyDescent="0.2">
      <c r="A21" s="2"/>
      <c r="B21" s="48" t="s">
        <v>29</v>
      </c>
      <c r="C21" s="61"/>
      <c r="D21" s="62"/>
      <c r="E21" s="86"/>
      <c r="F21" s="87"/>
      <c r="G21" s="86"/>
      <c r="H21" s="87"/>
      <c r="I21" s="86">
        <f>SUM(I16:J20)</f>
        <v>0</v>
      </c>
      <c r="J21" s="96"/>
    </row>
    <row r="22" spans="1:10" ht="33" customHeight="1" x14ac:dyDescent="0.2">
      <c r="A22" s="2"/>
      <c r="B22" s="42" t="s">
        <v>33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59"/>
      <c r="D23" s="60"/>
      <c r="E23" s="64">
        <v>15</v>
      </c>
      <c r="F23" s="39" t="s">
        <v>0</v>
      </c>
      <c r="G23" s="94">
        <f>ZakladDPHSniVypocet</f>
        <v>0</v>
      </c>
      <c r="H23" s="95"/>
      <c r="I23" s="95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59"/>
      <c r="D24" s="60"/>
      <c r="E24" s="64">
        <f>SazbaDPH1</f>
        <v>15</v>
      </c>
      <c r="F24" s="39" t="s">
        <v>0</v>
      </c>
      <c r="G24" s="92">
        <f>A23</f>
        <v>0</v>
      </c>
      <c r="H24" s="93"/>
      <c r="I24" s="93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59"/>
      <c r="D25" s="60"/>
      <c r="E25" s="64">
        <v>21</v>
      </c>
      <c r="F25" s="39" t="s">
        <v>0</v>
      </c>
      <c r="G25" s="94">
        <f>ZakladDPHZaklVypocet</f>
        <v>0</v>
      </c>
      <c r="H25" s="95"/>
      <c r="I25" s="95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5"/>
      <c r="D26" s="52"/>
      <c r="E26" s="66">
        <f>SazbaDPH2</f>
        <v>21</v>
      </c>
      <c r="F26" s="30" t="s">
        <v>0</v>
      </c>
      <c r="G26" s="77">
        <f>A25</f>
        <v>0</v>
      </c>
      <c r="H26" s="78"/>
      <c r="I26" s="78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67"/>
      <c r="D27" s="68"/>
      <c r="E27" s="67"/>
      <c r="F27" s="16"/>
      <c r="G27" s="79">
        <f>CenaCelkem-(ZakladDPHSni+DPHSni+ZakladDPHZakl+DPHZakl)</f>
        <v>0</v>
      </c>
      <c r="H27" s="79"/>
      <c r="I27" s="79"/>
      <c r="J27" s="41" t="str">
        <f t="shared" si="0"/>
        <v>CZK</v>
      </c>
    </row>
    <row r="28" spans="1:10" ht="27.75" hidden="1" customHeight="1" thickBot="1" x14ac:dyDescent="0.25">
      <c r="A28" s="2"/>
      <c r="B28" s="167" t="s">
        <v>23</v>
      </c>
      <c r="C28" s="168"/>
      <c r="D28" s="168"/>
      <c r="E28" s="169"/>
      <c r="F28" s="170"/>
      <c r="G28" s="171">
        <f>ZakladDPHSniVypocet+ZakladDPHZaklVypocet</f>
        <v>0</v>
      </c>
      <c r="H28" s="171"/>
      <c r="I28" s="171"/>
      <c r="J28" s="172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7" t="s">
        <v>35</v>
      </c>
      <c r="C29" s="173"/>
      <c r="D29" s="173"/>
      <c r="E29" s="173"/>
      <c r="F29" s="174"/>
      <c r="G29" s="175">
        <f>A27</f>
        <v>0</v>
      </c>
      <c r="H29" s="175"/>
      <c r="I29" s="175"/>
      <c r="J29" s="176" t="s">
        <v>60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9" t="s">
        <v>11</v>
      </c>
      <c r="D32" s="70"/>
      <c r="E32" s="70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1"/>
      <c r="D34" s="97"/>
      <c r="E34" s="98"/>
      <c r="G34" s="99"/>
      <c r="H34" s="100"/>
      <c r="I34" s="100"/>
      <c r="J34" s="25"/>
    </row>
    <row r="35" spans="1:10" ht="12.75" customHeight="1" x14ac:dyDescent="0.2">
      <c r="A35" s="2"/>
      <c r="B35" s="2"/>
      <c r="D35" s="91" t="s">
        <v>2</v>
      </c>
      <c r="E35" s="91"/>
      <c r="H35" s="10" t="s">
        <v>3</v>
      </c>
      <c r="J35" s="9"/>
    </row>
    <row r="36" spans="1:10" ht="13.5" customHeight="1" thickBot="1" x14ac:dyDescent="0.25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hidden="1" customHeight="1" x14ac:dyDescent="0.2">
      <c r="B37" s="139" t="s">
        <v>16</v>
      </c>
      <c r="C37" s="140"/>
      <c r="D37" s="140"/>
      <c r="E37" s="140"/>
      <c r="F37" s="141"/>
      <c r="G37" s="141"/>
      <c r="H37" s="141"/>
      <c r="I37" s="141"/>
      <c r="J37" s="142"/>
    </row>
    <row r="38" spans="1:10" ht="25.5" hidden="1" customHeight="1" x14ac:dyDescent="0.2">
      <c r="A38" s="138" t="s">
        <v>37</v>
      </c>
      <c r="B38" s="143" t="s">
        <v>17</v>
      </c>
      <c r="C38" s="144" t="s">
        <v>5</v>
      </c>
      <c r="D38" s="144"/>
      <c r="E38" s="144"/>
      <c r="F38" s="145" t="str">
        <f>B23</f>
        <v>Základ pro sníženou DPH</v>
      </c>
      <c r="G38" s="145" t="str">
        <f>B25</f>
        <v>Základ pro základní DPH</v>
      </c>
      <c r="H38" s="146" t="s">
        <v>18</v>
      </c>
      <c r="I38" s="146" t="s">
        <v>1</v>
      </c>
      <c r="J38" s="147" t="s">
        <v>0</v>
      </c>
    </row>
    <row r="39" spans="1:10" ht="25.5" hidden="1" customHeight="1" x14ac:dyDescent="0.2">
      <c r="A39" s="138">
        <v>1</v>
      </c>
      <c r="B39" s="148" t="s">
        <v>57</v>
      </c>
      <c r="C39" s="149"/>
      <c r="D39" s="149"/>
      <c r="E39" s="149"/>
      <c r="F39" s="150">
        <f>'01 KOB-069 Pol'!AE211</f>
        <v>0</v>
      </c>
      <c r="G39" s="151">
        <f>'01 KOB-069 Pol'!AF211</f>
        <v>0</v>
      </c>
      <c r="H39" s="152">
        <f>(F39*SazbaDPH1/100)+(G39*SazbaDPH2/100)</f>
        <v>0</v>
      </c>
      <c r="I39" s="152">
        <f>F39+G39+H39</f>
        <v>0</v>
      </c>
      <c r="J39" s="153" t="str">
        <f>IF(CenaCelkemVypocet=0,"",I39/CenaCelkemVypocet*100)</f>
        <v/>
      </c>
    </row>
    <row r="40" spans="1:10" ht="25.5" hidden="1" customHeight="1" x14ac:dyDescent="0.2">
      <c r="A40" s="138">
        <v>2</v>
      </c>
      <c r="B40" s="154"/>
      <c r="C40" s="155" t="s">
        <v>58</v>
      </c>
      <c r="D40" s="155"/>
      <c r="E40" s="155"/>
      <c r="F40" s="156"/>
      <c r="G40" s="157"/>
      <c r="H40" s="157">
        <f>(F40*SazbaDPH1/100)+(G40*SazbaDPH2/100)</f>
        <v>0</v>
      </c>
      <c r="I40" s="157">
        <f>F40+G40+H40</f>
        <v>0</v>
      </c>
      <c r="J40" s="158" t="str">
        <f>IF(CenaCelkemVypocet=0,"",I40/CenaCelkemVypocet*100)</f>
        <v/>
      </c>
    </row>
    <row r="41" spans="1:10" ht="25.5" hidden="1" customHeight="1" x14ac:dyDescent="0.2">
      <c r="A41" s="138">
        <v>2</v>
      </c>
      <c r="B41" s="154" t="s">
        <v>45</v>
      </c>
      <c r="C41" s="155" t="s">
        <v>44</v>
      </c>
      <c r="D41" s="155"/>
      <c r="E41" s="155"/>
      <c r="F41" s="156">
        <f>'01 KOB-069 Pol'!AE211</f>
        <v>0</v>
      </c>
      <c r="G41" s="157">
        <f>'01 KOB-069 Pol'!AF211</f>
        <v>0</v>
      </c>
      <c r="H41" s="157">
        <f>(F41*SazbaDPH1/100)+(G41*SazbaDPH2/100)</f>
        <v>0</v>
      </c>
      <c r="I41" s="157">
        <f>F41+G41+H41</f>
        <v>0</v>
      </c>
      <c r="J41" s="158" t="str">
        <f>IF(CenaCelkemVypocet=0,"",I41/CenaCelkemVypocet*100)</f>
        <v/>
      </c>
    </row>
    <row r="42" spans="1:10" ht="25.5" hidden="1" customHeight="1" x14ac:dyDescent="0.2">
      <c r="A42" s="138">
        <v>3</v>
      </c>
      <c r="B42" s="159" t="s">
        <v>43</v>
      </c>
      <c r="C42" s="149" t="s">
        <v>44</v>
      </c>
      <c r="D42" s="149"/>
      <c r="E42" s="149"/>
      <c r="F42" s="160">
        <f>'01 KOB-069 Pol'!AE211</f>
        <v>0</v>
      </c>
      <c r="G42" s="152">
        <f>'01 KOB-069 Pol'!AF211</f>
        <v>0</v>
      </c>
      <c r="H42" s="152">
        <f>(F42*SazbaDPH1/100)+(G42*SazbaDPH2/100)</f>
        <v>0</v>
      </c>
      <c r="I42" s="152">
        <f>F42+G42+H42</f>
        <v>0</v>
      </c>
      <c r="J42" s="153" t="str">
        <f>IF(CenaCelkemVypocet=0,"",I42/CenaCelkemVypocet*100)</f>
        <v/>
      </c>
    </row>
    <row r="43" spans="1:10" ht="25.5" hidden="1" customHeight="1" x14ac:dyDescent="0.2">
      <c r="A43" s="138"/>
      <c r="B43" s="161" t="s">
        <v>59</v>
      </c>
      <c r="C43" s="162"/>
      <c r="D43" s="162"/>
      <c r="E43" s="163"/>
      <c r="F43" s="164">
        <f>SUMIF(A39:A42,"=1",F39:F42)</f>
        <v>0</v>
      </c>
      <c r="G43" s="165">
        <f>SUMIF(A39:A42,"=1",G39:G42)</f>
        <v>0</v>
      </c>
      <c r="H43" s="165">
        <f>SUMIF(A39:A42,"=1",H39:H42)</f>
        <v>0</v>
      </c>
      <c r="I43" s="165">
        <f>SUMIF(A39:A42,"=1",I39:I42)</f>
        <v>0</v>
      </c>
      <c r="J43" s="166">
        <f>SUMIF(A39:A42,"=1",J39:J42)</f>
        <v>0</v>
      </c>
    </row>
    <row r="47" spans="1:10" ht="15.75" x14ac:dyDescent="0.25">
      <c r="B47" s="177" t="s">
        <v>61</v>
      </c>
    </row>
    <row r="49" spans="1:10" ht="25.5" customHeight="1" x14ac:dyDescent="0.2">
      <c r="A49" s="179"/>
      <c r="B49" s="182" t="s">
        <v>17</v>
      </c>
      <c r="C49" s="182" t="s">
        <v>5</v>
      </c>
      <c r="D49" s="183"/>
      <c r="E49" s="183"/>
      <c r="F49" s="184" t="s">
        <v>62</v>
      </c>
      <c r="G49" s="184"/>
      <c r="H49" s="184"/>
      <c r="I49" s="184" t="s">
        <v>29</v>
      </c>
      <c r="J49" s="184" t="s">
        <v>0</v>
      </c>
    </row>
    <row r="50" spans="1:10" ht="36.75" customHeight="1" x14ac:dyDescent="0.2">
      <c r="A50" s="180"/>
      <c r="B50" s="185" t="s">
        <v>63</v>
      </c>
      <c r="C50" s="186" t="s">
        <v>64</v>
      </c>
      <c r="D50" s="187"/>
      <c r="E50" s="187"/>
      <c r="F50" s="193" t="s">
        <v>24</v>
      </c>
      <c r="G50" s="194"/>
      <c r="H50" s="194"/>
      <c r="I50" s="194">
        <f>'01 KOB-069 Pol'!G8</f>
        <v>0</v>
      </c>
      <c r="J50" s="191" t="str">
        <f>IF(I66=0,"",I50/I66*100)</f>
        <v/>
      </c>
    </row>
    <row r="51" spans="1:10" ht="36.75" customHeight="1" x14ac:dyDescent="0.2">
      <c r="A51" s="180"/>
      <c r="B51" s="185" t="s">
        <v>65</v>
      </c>
      <c r="C51" s="186" t="s">
        <v>66</v>
      </c>
      <c r="D51" s="187"/>
      <c r="E51" s="187"/>
      <c r="F51" s="193" t="s">
        <v>24</v>
      </c>
      <c r="G51" s="194"/>
      <c r="H51" s="194"/>
      <c r="I51" s="194">
        <f>'01 KOB-069 Pol'!G14</f>
        <v>0</v>
      </c>
      <c r="J51" s="191" t="str">
        <f>IF(I66=0,"",I51/I66*100)</f>
        <v/>
      </c>
    </row>
    <row r="52" spans="1:10" ht="36.75" customHeight="1" x14ac:dyDescent="0.2">
      <c r="A52" s="180"/>
      <c r="B52" s="185" t="s">
        <v>67</v>
      </c>
      <c r="C52" s="186" t="s">
        <v>68</v>
      </c>
      <c r="D52" s="187"/>
      <c r="E52" s="187"/>
      <c r="F52" s="193" t="s">
        <v>24</v>
      </c>
      <c r="G52" s="194"/>
      <c r="H52" s="194"/>
      <c r="I52" s="194">
        <f>'01 KOB-069 Pol'!G18</f>
        <v>0</v>
      </c>
      <c r="J52" s="191" t="str">
        <f>IF(I66=0,"",I52/I66*100)</f>
        <v/>
      </c>
    </row>
    <row r="53" spans="1:10" ht="36.75" customHeight="1" x14ac:dyDescent="0.2">
      <c r="A53" s="180"/>
      <c r="B53" s="185" t="s">
        <v>69</v>
      </c>
      <c r="C53" s="186" t="s">
        <v>70</v>
      </c>
      <c r="D53" s="187"/>
      <c r="E53" s="187"/>
      <c r="F53" s="193" t="s">
        <v>24</v>
      </c>
      <c r="G53" s="194"/>
      <c r="H53" s="194"/>
      <c r="I53" s="194">
        <f>'01 KOB-069 Pol'!G97</f>
        <v>0</v>
      </c>
      <c r="J53" s="191" t="str">
        <f>IF(I66=0,"",I53/I66*100)</f>
        <v/>
      </c>
    </row>
    <row r="54" spans="1:10" ht="36.75" customHeight="1" x14ac:dyDescent="0.2">
      <c r="A54" s="180"/>
      <c r="B54" s="185" t="s">
        <v>71</v>
      </c>
      <c r="C54" s="186" t="s">
        <v>72</v>
      </c>
      <c r="D54" s="187"/>
      <c r="E54" s="187"/>
      <c r="F54" s="193" t="s">
        <v>25</v>
      </c>
      <c r="G54" s="194"/>
      <c r="H54" s="194"/>
      <c r="I54" s="194">
        <f>'01 KOB-069 Pol'!G102</f>
        <v>0</v>
      </c>
      <c r="J54" s="191" t="str">
        <f>IF(I66=0,"",I54/I66*100)</f>
        <v/>
      </c>
    </row>
    <row r="55" spans="1:10" ht="36.75" customHeight="1" x14ac:dyDescent="0.2">
      <c r="A55" s="180"/>
      <c r="B55" s="185" t="s">
        <v>73</v>
      </c>
      <c r="C55" s="186" t="s">
        <v>74</v>
      </c>
      <c r="D55" s="187"/>
      <c r="E55" s="187"/>
      <c r="F55" s="193" t="s">
        <v>25</v>
      </c>
      <c r="G55" s="194"/>
      <c r="H55" s="194"/>
      <c r="I55" s="194">
        <f>'01 KOB-069 Pol'!G105</f>
        <v>0</v>
      </c>
      <c r="J55" s="191" t="str">
        <f>IF(I66=0,"",I55/I66*100)</f>
        <v/>
      </c>
    </row>
    <row r="56" spans="1:10" ht="36.75" customHeight="1" x14ac:dyDescent="0.2">
      <c r="A56" s="180"/>
      <c r="B56" s="185" t="s">
        <v>75</v>
      </c>
      <c r="C56" s="186" t="s">
        <v>76</v>
      </c>
      <c r="D56" s="187"/>
      <c r="E56" s="187"/>
      <c r="F56" s="193" t="s">
        <v>25</v>
      </c>
      <c r="G56" s="194"/>
      <c r="H56" s="194"/>
      <c r="I56" s="194">
        <f>'01 KOB-069 Pol'!G110</f>
        <v>0</v>
      </c>
      <c r="J56" s="191" t="str">
        <f>IF(I66=0,"",I56/I66*100)</f>
        <v/>
      </c>
    </row>
    <row r="57" spans="1:10" ht="36.75" customHeight="1" x14ac:dyDescent="0.2">
      <c r="A57" s="180"/>
      <c r="B57" s="185" t="s">
        <v>77</v>
      </c>
      <c r="C57" s="186" t="s">
        <v>78</v>
      </c>
      <c r="D57" s="187"/>
      <c r="E57" s="187"/>
      <c r="F57" s="193" t="s">
        <v>25</v>
      </c>
      <c r="G57" s="194"/>
      <c r="H57" s="194"/>
      <c r="I57" s="194">
        <f>'01 KOB-069 Pol'!G116</f>
        <v>0</v>
      </c>
      <c r="J57" s="191" t="str">
        <f>IF(I66=0,"",I57/I66*100)</f>
        <v/>
      </c>
    </row>
    <row r="58" spans="1:10" ht="36.75" customHeight="1" x14ac:dyDescent="0.2">
      <c r="A58" s="180"/>
      <c r="B58" s="185" t="s">
        <v>79</v>
      </c>
      <c r="C58" s="186" t="s">
        <v>80</v>
      </c>
      <c r="D58" s="187"/>
      <c r="E58" s="187"/>
      <c r="F58" s="193" t="s">
        <v>25</v>
      </c>
      <c r="G58" s="194"/>
      <c r="H58" s="194"/>
      <c r="I58" s="194">
        <f>'01 KOB-069 Pol'!G122</f>
        <v>0</v>
      </c>
      <c r="J58" s="191" t="str">
        <f>IF(I66=0,"",I58/I66*100)</f>
        <v/>
      </c>
    </row>
    <row r="59" spans="1:10" ht="36.75" customHeight="1" x14ac:dyDescent="0.2">
      <c r="A59" s="180"/>
      <c r="B59" s="185" t="s">
        <v>81</v>
      </c>
      <c r="C59" s="186" t="s">
        <v>82</v>
      </c>
      <c r="D59" s="187"/>
      <c r="E59" s="187"/>
      <c r="F59" s="193" t="s">
        <v>25</v>
      </c>
      <c r="G59" s="194"/>
      <c r="H59" s="194"/>
      <c r="I59" s="194">
        <f>'01 KOB-069 Pol'!G138</f>
        <v>0</v>
      </c>
      <c r="J59" s="191" t="str">
        <f>IF(I66=0,"",I59/I66*100)</f>
        <v/>
      </c>
    </row>
    <row r="60" spans="1:10" ht="36.75" customHeight="1" x14ac:dyDescent="0.2">
      <c r="A60" s="180"/>
      <c r="B60" s="185" t="s">
        <v>83</v>
      </c>
      <c r="C60" s="186" t="s">
        <v>84</v>
      </c>
      <c r="D60" s="187"/>
      <c r="E60" s="187"/>
      <c r="F60" s="193" t="s">
        <v>25</v>
      </c>
      <c r="G60" s="194"/>
      <c r="H60" s="194"/>
      <c r="I60" s="194">
        <f>'01 KOB-069 Pol'!G142</f>
        <v>0</v>
      </c>
      <c r="J60" s="191" t="str">
        <f>IF(I66=0,"",I60/I66*100)</f>
        <v/>
      </c>
    </row>
    <row r="61" spans="1:10" ht="36.75" customHeight="1" x14ac:dyDescent="0.2">
      <c r="A61" s="180"/>
      <c r="B61" s="185" t="s">
        <v>85</v>
      </c>
      <c r="C61" s="186" t="s">
        <v>86</v>
      </c>
      <c r="D61" s="187"/>
      <c r="E61" s="187"/>
      <c r="F61" s="193" t="s">
        <v>25</v>
      </c>
      <c r="G61" s="194"/>
      <c r="H61" s="194"/>
      <c r="I61" s="194">
        <f>'01 KOB-069 Pol'!G148</f>
        <v>0</v>
      </c>
      <c r="J61" s="191" t="str">
        <f>IF(I66=0,"",I61/I66*100)</f>
        <v/>
      </c>
    </row>
    <row r="62" spans="1:10" ht="36.75" customHeight="1" x14ac:dyDescent="0.2">
      <c r="A62" s="180"/>
      <c r="B62" s="185" t="s">
        <v>87</v>
      </c>
      <c r="C62" s="186" t="s">
        <v>88</v>
      </c>
      <c r="D62" s="187"/>
      <c r="E62" s="187"/>
      <c r="F62" s="193" t="s">
        <v>26</v>
      </c>
      <c r="G62" s="194"/>
      <c r="H62" s="194"/>
      <c r="I62" s="194">
        <f>'01 KOB-069 Pol'!G152</f>
        <v>0</v>
      </c>
      <c r="J62" s="191" t="str">
        <f>IF(I66=0,"",I62/I66*100)</f>
        <v/>
      </c>
    </row>
    <row r="63" spans="1:10" ht="36.75" customHeight="1" x14ac:dyDescent="0.2">
      <c r="A63" s="180"/>
      <c r="B63" s="185" t="s">
        <v>89</v>
      </c>
      <c r="C63" s="186" t="s">
        <v>90</v>
      </c>
      <c r="D63" s="187"/>
      <c r="E63" s="187"/>
      <c r="F63" s="193" t="s">
        <v>91</v>
      </c>
      <c r="G63" s="194"/>
      <c r="H63" s="194"/>
      <c r="I63" s="194">
        <f>'01 KOB-069 Pol'!G156</f>
        <v>0</v>
      </c>
      <c r="J63" s="191" t="str">
        <f>IF(I66=0,"",I63/I66*100)</f>
        <v/>
      </c>
    </row>
    <row r="64" spans="1:10" ht="36.75" customHeight="1" x14ac:dyDescent="0.2">
      <c r="A64" s="180"/>
      <c r="B64" s="185" t="s">
        <v>92</v>
      </c>
      <c r="C64" s="186" t="s">
        <v>27</v>
      </c>
      <c r="D64" s="187"/>
      <c r="E64" s="187"/>
      <c r="F64" s="193" t="s">
        <v>92</v>
      </c>
      <c r="G64" s="194"/>
      <c r="H64" s="194"/>
      <c r="I64" s="194">
        <f>'01 KOB-069 Pol'!G190</f>
        <v>0</v>
      </c>
      <c r="J64" s="191" t="str">
        <f>IF(I66=0,"",I64/I66*100)</f>
        <v/>
      </c>
    </row>
    <row r="65" spans="1:10" ht="36.75" customHeight="1" x14ac:dyDescent="0.2">
      <c r="A65" s="180"/>
      <c r="B65" s="185" t="s">
        <v>93</v>
      </c>
      <c r="C65" s="186" t="s">
        <v>28</v>
      </c>
      <c r="D65" s="187"/>
      <c r="E65" s="187"/>
      <c r="F65" s="193" t="s">
        <v>93</v>
      </c>
      <c r="G65" s="194"/>
      <c r="H65" s="194"/>
      <c r="I65" s="194">
        <f>'01 KOB-069 Pol'!G199</f>
        <v>0</v>
      </c>
      <c r="J65" s="191" t="str">
        <f>IF(I66=0,"",I65/I66*100)</f>
        <v/>
      </c>
    </row>
    <row r="66" spans="1:10" ht="25.5" customHeight="1" x14ac:dyDescent="0.2">
      <c r="A66" s="181"/>
      <c r="B66" s="188" t="s">
        <v>1</v>
      </c>
      <c r="C66" s="189"/>
      <c r="D66" s="190"/>
      <c r="E66" s="190"/>
      <c r="F66" s="195"/>
      <c r="G66" s="196"/>
      <c r="H66" s="196"/>
      <c r="I66" s="196">
        <f>SUM(I50:I65)</f>
        <v>0</v>
      </c>
      <c r="J66" s="192">
        <f>SUM(J50:J65)</f>
        <v>0</v>
      </c>
    </row>
    <row r="67" spans="1:10" x14ac:dyDescent="0.2">
      <c r="F67" s="136"/>
      <c r="G67" s="136"/>
      <c r="H67" s="136"/>
      <c r="I67" s="136"/>
      <c r="J67" s="137"/>
    </row>
    <row r="68" spans="1:10" x14ac:dyDescent="0.2">
      <c r="F68" s="136"/>
      <c r="G68" s="136"/>
      <c r="H68" s="136"/>
      <c r="I68" s="136"/>
      <c r="J68" s="137"/>
    </row>
    <row r="69" spans="1:10" x14ac:dyDescent="0.2">
      <c r="F69" s="136"/>
      <c r="G69" s="136"/>
      <c r="H69" s="136"/>
      <c r="I69" s="136"/>
      <c r="J69" s="137"/>
    </row>
  </sheetData>
  <sheetProtection algorithmName="SHA-512" hashValue="XvRS34x7ugEQ5+Osp6Pk99PwVqjLNNcgMtXz9ZD6FYq+ppbYIxZwQb4NMxUC9SWUQ+tBFClENlWvYHY2mKlMeQ==" saltValue="iqR1z/t42qY4e5JFtU7WZ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65:E65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50" t="s">
        <v>7</v>
      </c>
      <c r="B2" s="49"/>
      <c r="C2" s="103"/>
      <c r="D2" s="103"/>
      <c r="E2" s="103"/>
      <c r="F2" s="103"/>
      <c r="G2" s="104"/>
    </row>
    <row r="3" spans="1:7" ht="24.95" customHeight="1" x14ac:dyDescent="0.2">
      <c r="A3" s="50" t="s">
        <v>8</v>
      </c>
      <c r="B3" s="49"/>
      <c r="C3" s="103"/>
      <c r="D3" s="103"/>
      <c r="E3" s="103"/>
      <c r="F3" s="103"/>
      <c r="G3" s="104"/>
    </row>
    <row r="4" spans="1:7" ht="24.95" customHeight="1" x14ac:dyDescent="0.2">
      <c r="A4" s="50" t="s">
        <v>9</v>
      </c>
      <c r="B4" s="49"/>
      <c r="C4" s="103"/>
      <c r="D4" s="103"/>
      <c r="E4" s="103"/>
      <c r="F4" s="103"/>
      <c r="G4" s="104"/>
    </row>
    <row r="5" spans="1:7" x14ac:dyDescent="0.2">
      <c r="B5" s="4"/>
      <c r="C5" s="5"/>
      <c r="D5" s="6"/>
    </row>
  </sheetData>
  <sheetProtection algorithmName="SHA-512" hashValue="GMxfBOuZ6pZUhTOEMah77a0/nXpiMVHxi23vAMSBB1xp74/Uc28I+dLnvTtGAOXQGo3Bx5gIgCbsIb9Nam1Rcw==" saltValue="4+JfsUojW+dAq1W+oJb5l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44D2A-8F26-40DC-921D-C572E732FC8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63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94</v>
      </c>
      <c r="B1" s="198"/>
      <c r="C1" s="198"/>
      <c r="D1" s="198"/>
      <c r="E1" s="198"/>
      <c r="F1" s="198"/>
      <c r="G1" s="198"/>
      <c r="AG1" t="s">
        <v>95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96</v>
      </c>
    </row>
    <row r="3" spans="1:60" ht="24.95" customHeight="1" x14ac:dyDescent="0.2">
      <c r="A3" s="199" t="s">
        <v>8</v>
      </c>
      <c r="B3" s="49" t="s">
        <v>45</v>
      </c>
      <c r="C3" s="202" t="s">
        <v>44</v>
      </c>
      <c r="D3" s="200"/>
      <c r="E3" s="200"/>
      <c r="F3" s="200"/>
      <c r="G3" s="201"/>
      <c r="AC3" s="178" t="s">
        <v>96</v>
      </c>
      <c r="AG3" t="s">
        <v>97</v>
      </c>
    </row>
    <row r="4" spans="1:60" ht="24.95" customHeight="1" x14ac:dyDescent="0.2">
      <c r="A4" s="203" t="s">
        <v>9</v>
      </c>
      <c r="B4" s="204" t="s">
        <v>43</v>
      </c>
      <c r="C4" s="205" t="s">
        <v>44</v>
      </c>
      <c r="D4" s="206"/>
      <c r="E4" s="206"/>
      <c r="F4" s="206"/>
      <c r="G4" s="207"/>
      <c r="AG4" t="s">
        <v>98</v>
      </c>
    </row>
    <row r="5" spans="1:60" x14ac:dyDescent="0.2">
      <c r="D5" s="10"/>
    </row>
    <row r="6" spans="1:60" ht="38.25" x14ac:dyDescent="0.2">
      <c r="A6" s="209" t="s">
        <v>99</v>
      </c>
      <c r="B6" s="211" t="s">
        <v>100</v>
      </c>
      <c r="C6" s="211" t="s">
        <v>101</v>
      </c>
      <c r="D6" s="210" t="s">
        <v>102</v>
      </c>
      <c r="E6" s="209" t="s">
        <v>103</v>
      </c>
      <c r="F6" s="208" t="s">
        <v>104</v>
      </c>
      <c r="G6" s="209" t="s">
        <v>29</v>
      </c>
      <c r="H6" s="212" t="s">
        <v>30</v>
      </c>
      <c r="I6" s="212" t="s">
        <v>105</v>
      </c>
      <c r="J6" s="212" t="s">
        <v>31</v>
      </c>
      <c r="K6" s="212" t="s">
        <v>106</v>
      </c>
      <c r="L6" s="212" t="s">
        <v>107</v>
      </c>
      <c r="M6" s="212" t="s">
        <v>108</v>
      </c>
      <c r="N6" s="212" t="s">
        <v>109</v>
      </c>
      <c r="O6" s="212" t="s">
        <v>110</v>
      </c>
      <c r="P6" s="212" t="s">
        <v>111</v>
      </c>
      <c r="Q6" s="212" t="s">
        <v>112</v>
      </c>
      <c r="R6" s="212" t="s">
        <v>113</v>
      </c>
      <c r="S6" s="212" t="s">
        <v>114</v>
      </c>
      <c r="T6" s="212" t="s">
        <v>115</v>
      </c>
      <c r="U6" s="212" t="s">
        <v>116</v>
      </c>
      <c r="V6" s="212" t="s">
        <v>117</v>
      </c>
      <c r="W6" s="212" t="s">
        <v>118</v>
      </c>
      <c r="X6" s="212" t="s">
        <v>119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">
      <c r="A8" s="229" t="s">
        <v>120</v>
      </c>
      <c r="B8" s="230" t="s">
        <v>63</v>
      </c>
      <c r="C8" s="254" t="s">
        <v>64</v>
      </c>
      <c r="D8" s="231"/>
      <c r="E8" s="232"/>
      <c r="F8" s="233"/>
      <c r="G8" s="233">
        <f>SUMIF(AG9:AG13,"&lt;&gt;NOR",G9:G13)</f>
        <v>0</v>
      </c>
      <c r="H8" s="233"/>
      <c r="I8" s="233">
        <f>SUM(I9:I13)</f>
        <v>0</v>
      </c>
      <c r="J8" s="233"/>
      <c r="K8" s="233">
        <f>SUM(K9:K13)</f>
        <v>0</v>
      </c>
      <c r="L8" s="233"/>
      <c r="M8" s="233">
        <f>SUM(M9:M13)</f>
        <v>0</v>
      </c>
      <c r="N8" s="233"/>
      <c r="O8" s="233">
        <f>SUM(O9:O13)</f>
        <v>264.54000000000002</v>
      </c>
      <c r="P8" s="233"/>
      <c r="Q8" s="233">
        <f>SUM(Q9:Q13)</f>
        <v>0</v>
      </c>
      <c r="R8" s="233"/>
      <c r="S8" s="233"/>
      <c r="T8" s="234"/>
      <c r="U8" s="228"/>
      <c r="V8" s="228">
        <f>SUM(V9:V13)</f>
        <v>14.14</v>
      </c>
      <c r="W8" s="228"/>
      <c r="X8" s="228"/>
      <c r="AG8" t="s">
        <v>121</v>
      </c>
    </row>
    <row r="9" spans="1:60" ht="22.5" outlineLevel="1" x14ac:dyDescent="0.2">
      <c r="A9" s="235">
        <v>1</v>
      </c>
      <c r="B9" s="236" t="s">
        <v>122</v>
      </c>
      <c r="C9" s="255" t="s">
        <v>123</v>
      </c>
      <c r="D9" s="237" t="s">
        <v>124</v>
      </c>
      <c r="E9" s="238">
        <v>442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40">
        <v>0.29925000000000002</v>
      </c>
      <c r="O9" s="240">
        <f>ROUND(E9*N9,2)</f>
        <v>132.27000000000001</v>
      </c>
      <c r="P9" s="240">
        <v>0</v>
      </c>
      <c r="Q9" s="240">
        <f>ROUND(E9*P9,2)</f>
        <v>0</v>
      </c>
      <c r="R9" s="240" t="s">
        <v>125</v>
      </c>
      <c r="S9" s="240" t="s">
        <v>126</v>
      </c>
      <c r="T9" s="241" t="s">
        <v>126</v>
      </c>
      <c r="U9" s="223">
        <v>1.6E-2</v>
      </c>
      <c r="V9" s="223">
        <f>ROUND(E9*U9,2)</f>
        <v>7.07</v>
      </c>
      <c r="W9" s="223"/>
      <c r="X9" s="223" t="s">
        <v>127</v>
      </c>
      <c r="Y9" s="213"/>
      <c r="Z9" s="213"/>
      <c r="AA9" s="213"/>
      <c r="AB9" s="213"/>
      <c r="AC9" s="213"/>
      <c r="AD9" s="213"/>
      <c r="AE9" s="213"/>
      <c r="AF9" s="213"/>
      <c r="AG9" s="213" t="s">
        <v>128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21"/>
      <c r="B10" s="222"/>
      <c r="C10" s="256" t="s">
        <v>129</v>
      </c>
      <c r="D10" s="242"/>
      <c r="E10" s="242"/>
      <c r="F10" s="242"/>
      <c r="G10" s="242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130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21"/>
      <c r="B11" s="222"/>
      <c r="C11" s="257" t="s">
        <v>131</v>
      </c>
      <c r="D11" s="224"/>
      <c r="E11" s="225">
        <v>442</v>
      </c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13"/>
      <c r="Z11" s="213"/>
      <c r="AA11" s="213"/>
      <c r="AB11" s="213"/>
      <c r="AC11" s="213"/>
      <c r="AD11" s="213"/>
      <c r="AE11" s="213"/>
      <c r="AF11" s="213"/>
      <c r="AG11" s="213" t="s">
        <v>132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2.5" outlineLevel="1" x14ac:dyDescent="0.2">
      <c r="A12" s="235">
        <v>2</v>
      </c>
      <c r="B12" s="236" t="s">
        <v>133</v>
      </c>
      <c r="C12" s="255" t="s">
        <v>134</v>
      </c>
      <c r="D12" s="237" t="s">
        <v>124</v>
      </c>
      <c r="E12" s="238">
        <v>442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40">
        <v>0.29925000000000002</v>
      </c>
      <c r="O12" s="240">
        <f>ROUND(E12*N12,2)</f>
        <v>132.27000000000001</v>
      </c>
      <c r="P12" s="240">
        <v>0</v>
      </c>
      <c r="Q12" s="240">
        <f>ROUND(E12*P12,2)</f>
        <v>0</v>
      </c>
      <c r="R12" s="240" t="s">
        <v>125</v>
      </c>
      <c r="S12" s="240" t="s">
        <v>126</v>
      </c>
      <c r="T12" s="241" t="s">
        <v>126</v>
      </c>
      <c r="U12" s="223">
        <v>1.6E-2</v>
      </c>
      <c r="V12" s="223">
        <f>ROUND(E12*U12,2)</f>
        <v>7.07</v>
      </c>
      <c r="W12" s="223"/>
      <c r="X12" s="223" t="s">
        <v>127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128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21"/>
      <c r="B13" s="222"/>
      <c r="C13" s="256" t="s">
        <v>129</v>
      </c>
      <c r="D13" s="242"/>
      <c r="E13" s="242"/>
      <c r="F13" s="242"/>
      <c r="G13" s="242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13"/>
      <c r="Z13" s="213"/>
      <c r="AA13" s="213"/>
      <c r="AB13" s="213"/>
      <c r="AC13" s="213"/>
      <c r="AD13" s="213"/>
      <c r="AE13" s="213"/>
      <c r="AF13" s="213"/>
      <c r="AG13" s="213" t="s">
        <v>130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">
      <c r="A14" s="229" t="s">
        <v>120</v>
      </c>
      <c r="B14" s="230" t="s">
        <v>65</v>
      </c>
      <c r="C14" s="254" t="s">
        <v>66</v>
      </c>
      <c r="D14" s="231"/>
      <c r="E14" s="232"/>
      <c r="F14" s="233"/>
      <c r="G14" s="233">
        <f>SUMIF(AG15:AG17,"&lt;&gt;NOR",G15:G17)</f>
        <v>0</v>
      </c>
      <c r="H14" s="233"/>
      <c r="I14" s="233">
        <f>SUM(I15:I17)</f>
        <v>0</v>
      </c>
      <c r="J14" s="233"/>
      <c r="K14" s="233">
        <f>SUM(K15:K17)</f>
        <v>0</v>
      </c>
      <c r="L14" s="233"/>
      <c r="M14" s="233">
        <f>SUM(M15:M17)</f>
        <v>0</v>
      </c>
      <c r="N14" s="233"/>
      <c r="O14" s="233">
        <f>SUM(O15:O17)</f>
        <v>1.71</v>
      </c>
      <c r="P14" s="233"/>
      <c r="Q14" s="233">
        <f>SUM(Q15:Q17)</f>
        <v>0</v>
      </c>
      <c r="R14" s="233"/>
      <c r="S14" s="233"/>
      <c r="T14" s="234"/>
      <c r="U14" s="228"/>
      <c r="V14" s="228">
        <f>SUM(V15:V17)</f>
        <v>0</v>
      </c>
      <c r="W14" s="228"/>
      <c r="X14" s="228"/>
      <c r="AG14" t="s">
        <v>121</v>
      </c>
    </row>
    <row r="15" spans="1:60" ht="22.5" outlineLevel="1" x14ac:dyDescent="0.2">
      <c r="A15" s="235">
        <v>3</v>
      </c>
      <c r="B15" s="236" t="s">
        <v>135</v>
      </c>
      <c r="C15" s="255" t="s">
        <v>136</v>
      </c>
      <c r="D15" s="237" t="s">
        <v>137</v>
      </c>
      <c r="E15" s="238">
        <v>0.33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40">
        <v>5.1905599999999996</v>
      </c>
      <c r="O15" s="240">
        <f>ROUND(E15*N15,2)</f>
        <v>1.71</v>
      </c>
      <c r="P15" s="240">
        <v>0</v>
      </c>
      <c r="Q15" s="240">
        <f>ROUND(E15*P15,2)</f>
        <v>0</v>
      </c>
      <c r="R15" s="240" t="s">
        <v>138</v>
      </c>
      <c r="S15" s="240" t="s">
        <v>126</v>
      </c>
      <c r="T15" s="241" t="s">
        <v>126</v>
      </c>
      <c r="U15" s="223">
        <v>0</v>
      </c>
      <c r="V15" s="223">
        <f>ROUND(E15*U15,2)</f>
        <v>0</v>
      </c>
      <c r="W15" s="223"/>
      <c r="X15" s="223" t="s">
        <v>139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140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45" outlineLevel="1" x14ac:dyDescent="0.2">
      <c r="A16" s="221"/>
      <c r="B16" s="222"/>
      <c r="C16" s="256" t="s">
        <v>141</v>
      </c>
      <c r="D16" s="242"/>
      <c r="E16" s="242"/>
      <c r="F16" s="242"/>
      <c r="G16" s="242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130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3" t="str">
        <f>C16</f>
        <v>hloubení jam pro osazení sloupků, s naložením na dopravní prostředek a odvozem výkopku do 20 m, se složením, bez rozhrnutí, v hornině 3, dodávka a osazení sloupků a vzpěr plotových ocelových trubkových výšky 255 cm typových, se zabetonováním do 0,05 m3 betonem B 30, dodávka a montáž pletiva se čtvercovými oky 50,0 x 2,24 x 2,0 mm, ostnatého drátu čtyřšpičkového 2,24 mm, do výšky 2 m, dodávka a montáž vrat 330 x 205 cm a vrátek 100 x 205 cm ocelových se sloupky (1 kus/ 100 m).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21"/>
      <c r="B17" s="222"/>
      <c r="C17" s="257" t="s">
        <v>142</v>
      </c>
      <c r="D17" s="224"/>
      <c r="E17" s="225">
        <v>0.33</v>
      </c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13"/>
      <c r="Z17" s="213"/>
      <c r="AA17" s="213"/>
      <c r="AB17" s="213"/>
      <c r="AC17" s="213"/>
      <c r="AD17" s="213"/>
      <c r="AE17" s="213"/>
      <c r="AF17" s="213"/>
      <c r="AG17" s="213" t="s">
        <v>132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x14ac:dyDescent="0.2">
      <c r="A18" s="229" t="s">
        <v>120</v>
      </c>
      <c r="B18" s="230" t="s">
        <v>67</v>
      </c>
      <c r="C18" s="254" t="s">
        <v>68</v>
      </c>
      <c r="D18" s="231"/>
      <c r="E18" s="232"/>
      <c r="F18" s="233"/>
      <c r="G18" s="233">
        <f>SUMIF(AG19:AG96,"&lt;&gt;NOR",G19:G96)</f>
        <v>0</v>
      </c>
      <c r="H18" s="233"/>
      <c r="I18" s="233">
        <f>SUM(I19:I96)</f>
        <v>0</v>
      </c>
      <c r="J18" s="233"/>
      <c r="K18" s="233">
        <f>SUM(K19:K96)</f>
        <v>0</v>
      </c>
      <c r="L18" s="233"/>
      <c r="M18" s="233">
        <f>SUM(M19:M96)</f>
        <v>0</v>
      </c>
      <c r="N18" s="233"/>
      <c r="O18" s="233">
        <f>SUM(O19:O96)</f>
        <v>0.22</v>
      </c>
      <c r="P18" s="233"/>
      <c r="Q18" s="233">
        <f>SUM(Q19:Q96)</f>
        <v>374.08</v>
      </c>
      <c r="R18" s="233"/>
      <c r="S18" s="233"/>
      <c r="T18" s="234"/>
      <c r="U18" s="228"/>
      <c r="V18" s="228">
        <f>SUM(V19:V96)</f>
        <v>1435.19</v>
      </c>
      <c r="W18" s="228"/>
      <c r="X18" s="228"/>
      <c r="AG18" t="s">
        <v>121</v>
      </c>
    </row>
    <row r="19" spans="1:60" outlineLevel="1" x14ac:dyDescent="0.2">
      <c r="A19" s="235">
        <v>4</v>
      </c>
      <c r="B19" s="236" t="s">
        <v>143</v>
      </c>
      <c r="C19" s="255" t="s">
        <v>144</v>
      </c>
      <c r="D19" s="237" t="s">
        <v>145</v>
      </c>
      <c r="E19" s="238">
        <v>49.607999999999997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40">
        <v>0</v>
      </c>
      <c r="O19" s="240">
        <f>ROUND(E19*N19,2)</f>
        <v>0</v>
      </c>
      <c r="P19" s="240">
        <v>2</v>
      </c>
      <c r="Q19" s="240">
        <f>ROUND(E19*P19,2)</f>
        <v>99.22</v>
      </c>
      <c r="R19" s="240" t="s">
        <v>146</v>
      </c>
      <c r="S19" s="240" t="s">
        <v>126</v>
      </c>
      <c r="T19" s="241" t="s">
        <v>126</v>
      </c>
      <c r="U19" s="223">
        <v>6.44</v>
      </c>
      <c r="V19" s="223">
        <f>ROUND(E19*U19,2)</f>
        <v>319.48</v>
      </c>
      <c r="W19" s="223"/>
      <c r="X19" s="223" t="s">
        <v>127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128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21"/>
      <c r="B20" s="222"/>
      <c r="C20" s="256" t="s">
        <v>147</v>
      </c>
      <c r="D20" s="242"/>
      <c r="E20" s="242"/>
      <c r="F20" s="242"/>
      <c r="G20" s="242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13"/>
      <c r="Z20" s="213"/>
      <c r="AA20" s="213"/>
      <c r="AB20" s="213"/>
      <c r="AC20" s="213"/>
      <c r="AD20" s="213"/>
      <c r="AE20" s="213"/>
      <c r="AF20" s="213"/>
      <c r="AG20" s="213" t="s">
        <v>130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21"/>
      <c r="B21" s="222"/>
      <c r="C21" s="257" t="s">
        <v>148</v>
      </c>
      <c r="D21" s="224"/>
      <c r="E21" s="225">
        <v>35.72</v>
      </c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13"/>
      <c r="Z21" s="213"/>
      <c r="AA21" s="213"/>
      <c r="AB21" s="213"/>
      <c r="AC21" s="213"/>
      <c r="AD21" s="213"/>
      <c r="AE21" s="213"/>
      <c r="AF21" s="213"/>
      <c r="AG21" s="213" t="s">
        <v>132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21"/>
      <c r="B22" s="222"/>
      <c r="C22" s="257" t="s">
        <v>149</v>
      </c>
      <c r="D22" s="224"/>
      <c r="E22" s="225">
        <v>11.84</v>
      </c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13"/>
      <c r="Z22" s="213"/>
      <c r="AA22" s="213"/>
      <c r="AB22" s="213"/>
      <c r="AC22" s="213"/>
      <c r="AD22" s="213"/>
      <c r="AE22" s="213"/>
      <c r="AF22" s="213"/>
      <c r="AG22" s="213" t="s">
        <v>132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21"/>
      <c r="B23" s="222"/>
      <c r="C23" s="257" t="s">
        <v>150</v>
      </c>
      <c r="D23" s="224"/>
      <c r="E23" s="225">
        <v>2.048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13"/>
      <c r="Z23" s="213"/>
      <c r="AA23" s="213"/>
      <c r="AB23" s="213"/>
      <c r="AC23" s="213"/>
      <c r="AD23" s="213"/>
      <c r="AE23" s="213"/>
      <c r="AF23" s="213"/>
      <c r="AG23" s="213" t="s">
        <v>132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5">
        <v>5</v>
      </c>
      <c r="B24" s="236" t="s">
        <v>151</v>
      </c>
      <c r="C24" s="255" t="s">
        <v>152</v>
      </c>
      <c r="D24" s="237" t="s">
        <v>124</v>
      </c>
      <c r="E24" s="238">
        <v>84.417119999999997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40">
        <v>6.7000000000000002E-4</v>
      </c>
      <c r="O24" s="240">
        <f>ROUND(E24*N24,2)</f>
        <v>0.06</v>
      </c>
      <c r="P24" s="240">
        <v>0.13400000000000001</v>
      </c>
      <c r="Q24" s="240">
        <f>ROUND(E24*P24,2)</f>
        <v>11.31</v>
      </c>
      <c r="R24" s="240" t="s">
        <v>146</v>
      </c>
      <c r="S24" s="240" t="s">
        <v>126</v>
      </c>
      <c r="T24" s="241" t="s">
        <v>126</v>
      </c>
      <c r="U24" s="223">
        <v>0.20699999999999999</v>
      </c>
      <c r="V24" s="223">
        <f>ROUND(E24*U24,2)</f>
        <v>17.47</v>
      </c>
      <c r="W24" s="223"/>
      <c r="X24" s="223" t="s">
        <v>127</v>
      </c>
      <c r="Y24" s="213"/>
      <c r="Z24" s="213"/>
      <c r="AA24" s="213"/>
      <c r="AB24" s="213"/>
      <c r="AC24" s="213"/>
      <c r="AD24" s="213"/>
      <c r="AE24" s="213"/>
      <c r="AF24" s="213"/>
      <c r="AG24" s="213" t="s">
        <v>128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2.5" outlineLevel="1" x14ac:dyDescent="0.2">
      <c r="A25" s="221"/>
      <c r="B25" s="222"/>
      <c r="C25" s="256" t="s">
        <v>153</v>
      </c>
      <c r="D25" s="242"/>
      <c r="E25" s="242"/>
      <c r="F25" s="242"/>
      <c r="G25" s="242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13"/>
      <c r="Z25" s="213"/>
      <c r="AA25" s="213"/>
      <c r="AB25" s="213"/>
      <c r="AC25" s="213"/>
      <c r="AD25" s="213"/>
      <c r="AE25" s="213"/>
      <c r="AF25" s="213"/>
      <c r="AG25" s="213" t="s">
        <v>130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3" t="str">
        <f>C25</f>
        <v>nebo vybourání otvorů průřezové plochy přes 4 m2 v příčkách, včetně pomocného lešení o výšce podlahy do 1900 mm a pro zatížení do 1,5 kPa  (150 kg/m2),</v>
      </c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21"/>
      <c r="B26" s="222"/>
      <c r="C26" s="257" t="s">
        <v>154</v>
      </c>
      <c r="D26" s="224"/>
      <c r="E26" s="225">
        <v>41.24512</v>
      </c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13"/>
      <c r="Z26" s="213"/>
      <c r="AA26" s="213"/>
      <c r="AB26" s="213"/>
      <c r="AC26" s="213"/>
      <c r="AD26" s="213"/>
      <c r="AE26" s="213"/>
      <c r="AF26" s="213"/>
      <c r="AG26" s="213" t="s">
        <v>132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21"/>
      <c r="B27" s="222"/>
      <c r="C27" s="257" t="s">
        <v>155</v>
      </c>
      <c r="D27" s="224"/>
      <c r="E27" s="225">
        <v>-4.7279999999999998</v>
      </c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13"/>
      <c r="Z27" s="213"/>
      <c r="AA27" s="213"/>
      <c r="AB27" s="213"/>
      <c r="AC27" s="213"/>
      <c r="AD27" s="213"/>
      <c r="AE27" s="213"/>
      <c r="AF27" s="213"/>
      <c r="AG27" s="213" t="s">
        <v>132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21"/>
      <c r="B28" s="222"/>
      <c r="C28" s="257" t="s">
        <v>156</v>
      </c>
      <c r="D28" s="224"/>
      <c r="E28" s="225">
        <v>22.097999999999999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13"/>
      <c r="Z28" s="213"/>
      <c r="AA28" s="213"/>
      <c r="AB28" s="213"/>
      <c r="AC28" s="213"/>
      <c r="AD28" s="213"/>
      <c r="AE28" s="213"/>
      <c r="AF28" s="213"/>
      <c r="AG28" s="213" t="s">
        <v>132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21"/>
      <c r="B29" s="222"/>
      <c r="C29" s="257" t="s">
        <v>157</v>
      </c>
      <c r="D29" s="224"/>
      <c r="E29" s="225">
        <v>3.24</v>
      </c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13"/>
      <c r="Z29" s="213"/>
      <c r="AA29" s="213"/>
      <c r="AB29" s="213"/>
      <c r="AC29" s="213"/>
      <c r="AD29" s="213"/>
      <c r="AE29" s="213"/>
      <c r="AF29" s="213"/>
      <c r="AG29" s="213" t="s">
        <v>132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21"/>
      <c r="B30" s="222"/>
      <c r="C30" s="257" t="s">
        <v>158</v>
      </c>
      <c r="D30" s="224"/>
      <c r="E30" s="225">
        <v>22.562000000000001</v>
      </c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13"/>
      <c r="Z30" s="213"/>
      <c r="AA30" s="213"/>
      <c r="AB30" s="213"/>
      <c r="AC30" s="213"/>
      <c r="AD30" s="213"/>
      <c r="AE30" s="213"/>
      <c r="AF30" s="213"/>
      <c r="AG30" s="213" t="s">
        <v>132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35">
        <v>6</v>
      </c>
      <c r="B31" s="236" t="s">
        <v>159</v>
      </c>
      <c r="C31" s="255" t="s">
        <v>160</v>
      </c>
      <c r="D31" s="237" t="s">
        <v>124</v>
      </c>
      <c r="E31" s="238">
        <v>28.319600000000001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40">
        <v>6.7000000000000002E-4</v>
      </c>
      <c r="O31" s="240">
        <f>ROUND(E31*N31,2)</f>
        <v>0.02</v>
      </c>
      <c r="P31" s="240">
        <v>0.20399999999999999</v>
      </c>
      <c r="Q31" s="240">
        <f>ROUND(E31*P31,2)</f>
        <v>5.78</v>
      </c>
      <c r="R31" s="240" t="s">
        <v>146</v>
      </c>
      <c r="S31" s="240" t="s">
        <v>126</v>
      </c>
      <c r="T31" s="241" t="s">
        <v>126</v>
      </c>
      <c r="U31" s="223">
        <v>0.254</v>
      </c>
      <c r="V31" s="223">
        <f>ROUND(E31*U31,2)</f>
        <v>7.19</v>
      </c>
      <c r="W31" s="223"/>
      <c r="X31" s="223" t="s">
        <v>127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128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2.5" outlineLevel="1" x14ac:dyDescent="0.2">
      <c r="A32" s="221"/>
      <c r="B32" s="222"/>
      <c r="C32" s="256" t="s">
        <v>153</v>
      </c>
      <c r="D32" s="242"/>
      <c r="E32" s="242"/>
      <c r="F32" s="242"/>
      <c r="G32" s="242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13"/>
      <c r="Z32" s="213"/>
      <c r="AA32" s="213"/>
      <c r="AB32" s="213"/>
      <c r="AC32" s="213"/>
      <c r="AD32" s="213"/>
      <c r="AE32" s="213"/>
      <c r="AF32" s="213"/>
      <c r="AG32" s="213" t="s">
        <v>130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3" t="str">
        <f>C32</f>
        <v>nebo vybourání otvorů průřezové plochy přes 4 m2 v příčkách, včetně pomocného lešení o výšce podlahy do 1900 mm a pro zatížení do 1,5 kPa  (150 kg/m2),</v>
      </c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21"/>
      <c r="B33" s="222"/>
      <c r="C33" s="257" t="s">
        <v>161</v>
      </c>
      <c r="D33" s="224"/>
      <c r="E33" s="225">
        <v>18.038</v>
      </c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13"/>
      <c r="Z33" s="213"/>
      <c r="AA33" s="213"/>
      <c r="AB33" s="213"/>
      <c r="AC33" s="213"/>
      <c r="AD33" s="213"/>
      <c r="AE33" s="213"/>
      <c r="AF33" s="213"/>
      <c r="AG33" s="213" t="s">
        <v>132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21"/>
      <c r="B34" s="222"/>
      <c r="C34" s="257" t="s">
        <v>162</v>
      </c>
      <c r="D34" s="224"/>
      <c r="E34" s="225">
        <v>10.281599999999999</v>
      </c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13"/>
      <c r="Z34" s="213"/>
      <c r="AA34" s="213"/>
      <c r="AB34" s="213"/>
      <c r="AC34" s="213"/>
      <c r="AD34" s="213"/>
      <c r="AE34" s="213"/>
      <c r="AF34" s="213"/>
      <c r="AG34" s="213" t="s">
        <v>132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22.5" outlineLevel="1" x14ac:dyDescent="0.2">
      <c r="A35" s="235">
        <v>7</v>
      </c>
      <c r="B35" s="236" t="s">
        <v>163</v>
      </c>
      <c r="C35" s="255" t="s">
        <v>164</v>
      </c>
      <c r="D35" s="237" t="s">
        <v>145</v>
      </c>
      <c r="E35" s="238">
        <v>3.456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40">
        <v>0</v>
      </c>
      <c r="O35" s="240">
        <f>ROUND(E35*N35,2)</f>
        <v>0</v>
      </c>
      <c r="P35" s="240">
        <v>1.5940000000000001</v>
      </c>
      <c r="Q35" s="240">
        <f>ROUND(E35*P35,2)</f>
        <v>5.51</v>
      </c>
      <c r="R35" s="240" t="s">
        <v>146</v>
      </c>
      <c r="S35" s="240" t="s">
        <v>126</v>
      </c>
      <c r="T35" s="241" t="s">
        <v>126</v>
      </c>
      <c r="U35" s="223">
        <v>2.42</v>
      </c>
      <c r="V35" s="223">
        <f>ROUND(E35*U35,2)</f>
        <v>8.36</v>
      </c>
      <c r="W35" s="223"/>
      <c r="X35" s="223" t="s">
        <v>127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128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22.5" outlineLevel="1" x14ac:dyDescent="0.2">
      <c r="A36" s="221"/>
      <c r="B36" s="222"/>
      <c r="C36" s="256" t="s">
        <v>165</v>
      </c>
      <c r="D36" s="242"/>
      <c r="E36" s="242"/>
      <c r="F36" s="242"/>
      <c r="G36" s="242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13"/>
      <c r="Z36" s="213"/>
      <c r="AA36" s="213"/>
      <c r="AB36" s="213"/>
      <c r="AC36" s="213"/>
      <c r="AD36" s="213"/>
      <c r="AE36" s="213"/>
      <c r="AF36" s="213"/>
      <c r="AG36" s="213" t="s">
        <v>130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43" t="str">
        <f>C36</f>
        <v>nebo vybourání otvorů průřezové plochy přes 4 m2 ve zdivu nadzákladovém, včetně pomocného lešení o výšce podlahy do 1900 mm a pro zatížení do 1,5 kPa  (150 kg/m2)</v>
      </c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21"/>
      <c r="B37" s="222"/>
      <c r="C37" s="257" t="s">
        <v>166</v>
      </c>
      <c r="D37" s="224"/>
      <c r="E37" s="225">
        <v>3.456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13"/>
      <c r="Z37" s="213"/>
      <c r="AA37" s="213"/>
      <c r="AB37" s="213"/>
      <c r="AC37" s="213"/>
      <c r="AD37" s="213"/>
      <c r="AE37" s="213"/>
      <c r="AF37" s="213"/>
      <c r="AG37" s="213" t="s">
        <v>132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35">
        <v>8</v>
      </c>
      <c r="B38" s="236" t="s">
        <v>167</v>
      </c>
      <c r="C38" s="255" t="s">
        <v>168</v>
      </c>
      <c r="D38" s="237" t="s">
        <v>124</v>
      </c>
      <c r="E38" s="238">
        <v>186.69399999999999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40">
        <v>0</v>
      </c>
      <c r="O38" s="240">
        <f>ROUND(E38*N38,2)</f>
        <v>0</v>
      </c>
      <c r="P38" s="240">
        <v>2.1080000000000002E-2</v>
      </c>
      <c r="Q38" s="240">
        <f>ROUND(E38*P38,2)</f>
        <v>3.94</v>
      </c>
      <c r="R38" s="240" t="s">
        <v>146</v>
      </c>
      <c r="S38" s="240" t="s">
        <v>126</v>
      </c>
      <c r="T38" s="241" t="s">
        <v>126</v>
      </c>
      <c r="U38" s="223">
        <v>0.23</v>
      </c>
      <c r="V38" s="223">
        <f>ROUND(E38*U38,2)</f>
        <v>42.94</v>
      </c>
      <c r="W38" s="223"/>
      <c r="X38" s="223" t="s">
        <v>127</v>
      </c>
      <c r="Y38" s="213"/>
      <c r="Z38" s="213"/>
      <c r="AA38" s="213"/>
      <c r="AB38" s="213"/>
      <c r="AC38" s="213"/>
      <c r="AD38" s="213"/>
      <c r="AE38" s="213"/>
      <c r="AF38" s="213"/>
      <c r="AG38" s="213" t="s">
        <v>128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21"/>
      <c r="B39" s="222"/>
      <c r="C39" s="257" t="s">
        <v>169</v>
      </c>
      <c r="D39" s="224"/>
      <c r="E39" s="225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13"/>
      <c r="Z39" s="213"/>
      <c r="AA39" s="213"/>
      <c r="AB39" s="213"/>
      <c r="AC39" s="213"/>
      <c r="AD39" s="213"/>
      <c r="AE39" s="213"/>
      <c r="AF39" s="213"/>
      <c r="AG39" s="213" t="s">
        <v>132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21"/>
      <c r="B40" s="222"/>
      <c r="C40" s="257" t="s">
        <v>170</v>
      </c>
      <c r="D40" s="224"/>
      <c r="E40" s="225">
        <v>165.99600000000001</v>
      </c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13"/>
      <c r="Z40" s="213"/>
      <c r="AA40" s="213"/>
      <c r="AB40" s="213"/>
      <c r="AC40" s="213"/>
      <c r="AD40" s="213"/>
      <c r="AE40" s="213"/>
      <c r="AF40" s="213"/>
      <c r="AG40" s="213" t="s">
        <v>132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21"/>
      <c r="B41" s="222"/>
      <c r="C41" s="257" t="s">
        <v>171</v>
      </c>
      <c r="D41" s="224"/>
      <c r="E41" s="225">
        <v>-17.138999999999999</v>
      </c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13"/>
      <c r="Z41" s="213"/>
      <c r="AA41" s="213"/>
      <c r="AB41" s="213"/>
      <c r="AC41" s="213"/>
      <c r="AD41" s="213"/>
      <c r="AE41" s="213"/>
      <c r="AF41" s="213"/>
      <c r="AG41" s="213" t="s">
        <v>132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21"/>
      <c r="B42" s="222"/>
      <c r="C42" s="257" t="s">
        <v>172</v>
      </c>
      <c r="D42" s="224"/>
      <c r="E42" s="225">
        <v>7.2809999999999997</v>
      </c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13"/>
      <c r="Z42" s="213"/>
      <c r="AA42" s="213"/>
      <c r="AB42" s="213"/>
      <c r="AC42" s="213"/>
      <c r="AD42" s="213"/>
      <c r="AE42" s="213"/>
      <c r="AF42" s="213"/>
      <c r="AG42" s="213" t="s">
        <v>132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21"/>
      <c r="B43" s="222"/>
      <c r="C43" s="257" t="s">
        <v>173</v>
      </c>
      <c r="D43" s="224"/>
      <c r="E43" s="225">
        <v>27.423999999999999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13"/>
      <c r="Z43" s="213"/>
      <c r="AA43" s="213"/>
      <c r="AB43" s="213"/>
      <c r="AC43" s="213"/>
      <c r="AD43" s="213"/>
      <c r="AE43" s="213"/>
      <c r="AF43" s="213"/>
      <c r="AG43" s="213" t="s">
        <v>132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21"/>
      <c r="B44" s="222"/>
      <c r="C44" s="257" t="s">
        <v>174</v>
      </c>
      <c r="D44" s="224"/>
      <c r="E44" s="225">
        <v>3.1320000000000001</v>
      </c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13"/>
      <c r="Z44" s="213"/>
      <c r="AA44" s="213"/>
      <c r="AB44" s="213"/>
      <c r="AC44" s="213"/>
      <c r="AD44" s="213"/>
      <c r="AE44" s="213"/>
      <c r="AF44" s="213"/>
      <c r="AG44" s="213" t="s">
        <v>132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35">
        <v>9</v>
      </c>
      <c r="B45" s="236" t="s">
        <v>175</v>
      </c>
      <c r="C45" s="255" t="s">
        <v>176</v>
      </c>
      <c r="D45" s="237" t="s">
        <v>124</v>
      </c>
      <c r="E45" s="238">
        <v>261.79349999999999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40">
        <v>0</v>
      </c>
      <c r="O45" s="240">
        <f>ROUND(E45*N45,2)</f>
        <v>0</v>
      </c>
      <c r="P45" s="240">
        <v>3.2079999999999997E-2</v>
      </c>
      <c r="Q45" s="240">
        <f>ROUND(E45*P45,2)</f>
        <v>8.4</v>
      </c>
      <c r="R45" s="240" t="s">
        <v>146</v>
      </c>
      <c r="S45" s="240" t="s">
        <v>126</v>
      </c>
      <c r="T45" s="241" t="s">
        <v>126</v>
      </c>
      <c r="U45" s="223">
        <v>0.31</v>
      </c>
      <c r="V45" s="223">
        <f>ROUND(E45*U45,2)</f>
        <v>81.16</v>
      </c>
      <c r="W45" s="223"/>
      <c r="X45" s="223" t="s">
        <v>127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128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21"/>
      <c r="B46" s="222"/>
      <c r="C46" s="257" t="s">
        <v>177</v>
      </c>
      <c r="D46" s="224"/>
      <c r="E46" s="225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13"/>
      <c r="Z46" s="213"/>
      <c r="AA46" s="213"/>
      <c r="AB46" s="213"/>
      <c r="AC46" s="213"/>
      <c r="AD46" s="213"/>
      <c r="AE46" s="213"/>
      <c r="AF46" s="213"/>
      <c r="AG46" s="213" t="s">
        <v>132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21"/>
      <c r="B47" s="222"/>
      <c r="C47" s="257" t="s">
        <v>178</v>
      </c>
      <c r="D47" s="224"/>
      <c r="E47" s="225">
        <v>29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13"/>
      <c r="Z47" s="213"/>
      <c r="AA47" s="213"/>
      <c r="AB47" s="213"/>
      <c r="AC47" s="213"/>
      <c r="AD47" s="213"/>
      <c r="AE47" s="213"/>
      <c r="AF47" s="213"/>
      <c r="AG47" s="213" t="s">
        <v>132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21"/>
      <c r="B48" s="222"/>
      <c r="C48" s="258" t="s">
        <v>179</v>
      </c>
      <c r="D48" s="226"/>
      <c r="E48" s="227">
        <v>29</v>
      </c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13"/>
      <c r="Z48" s="213"/>
      <c r="AA48" s="213"/>
      <c r="AB48" s="213"/>
      <c r="AC48" s="213"/>
      <c r="AD48" s="213"/>
      <c r="AE48" s="213"/>
      <c r="AF48" s="213"/>
      <c r="AG48" s="213" t="s">
        <v>132</v>
      </c>
      <c r="AH48" s="213">
        <v>1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21"/>
      <c r="B49" s="222"/>
      <c r="C49" s="257" t="s">
        <v>180</v>
      </c>
      <c r="D49" s="224"/>
      <c r="E49" s="225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13"/>
      <c r="Z49" s="213"/>
      <c r="AA49" s="213"/>
      <c r="AB49" s="213"/>
      <c r="AC49" s="213"/>
      <c r="AD49" s="213"/>
      <c r="AE49" s="213"/>
      <c r="AF49" s="213"/>
      <c r="AG49" s="213" t="s">
        <v>132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21"/>
      <c r="B50" s="222"/>
      <c r="C50" s="257" t="s">
        <v>181</v>
      </c>
      <c r="D50" s="224"/>
      <c r="E50" s="225">
        <v>266.22000000000003</v>
      </c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13"/>
      <c r="Z50" s="213"/>
      <c r="AA50" s="213"/>
      <c r="AB50" s="213"/>
      <c r="AC50" s="213"/>
      <c r="AD50" s="213"/>
      <c r="AE50" s="213"/>
      <c r="AF50" s="213"/>
      <c r="AG50" s="213" t="s">
        <v>132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21"/>
      <c r="B51" s="222"/>
      <c r="C51" s="257" t="s">
        <v>182</v>
      </c>
      <c r="D51" s="224"/>
      <c r="E51" s="225">
        <v>-49.734000000000002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23"/>
      <c r="X51" s="223"/>
      <c r="Y51" s="213"/>
      <c r="Z51" s="213"/>
      <c r="AA51" s="213"/>
      <c r="AB51" s="213"/>
      <c r="AC51" s="213"/>
      <c r="AD51" s="213"/>
      <c r="AE51" s="213"/>
      <c r="AF51" s="213"/>
      <c r="AG51" s="213" t="s">
        <v>132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21"/>
      <c r="B52" s="222"/>
      <c r="C52" s="257" t="s">
        <v>183</v>
      </c>
      <c r="D52" s="224"/>
      <c r="E52" s="225">
        <v>-3.74</v>
      </c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13"/>
      <c r="Z52" s="213"/>
      <c r="AA52" s="213"/>
      <c r="AB52" s="213"/>
      <c r="AC52" s="213"/>
      <c r="AD52" s="213"/>
      <c r="AE52" s="213"/>
      <c r="AF52" s="213"/>
      <c r="AG52" s="213" t="s">
        <v>132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21"/>
      <c r="B53" s="222"/>
      <c r="C53" s="257" t="s">
        <v>184</v>
      </c>
      <c r="D53" s="224"/>
      <c r="E53" s="225">
        <v>20.047499999999999</v>
      </c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13"/>
      <c r="Z53" s="213"/>
      <c r="AA53" s="213"/>
      <c r="AB53" s="213"/>
      <c r="AC53" s="213"/>
      <c r="AD53" s="213"/>
      <c r="AE53" s="213"/>
      <c r="AF53" s="213"/>
      <c r="AG53" s="213" t="s">
        <v>132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21"/>
      <c r="B54" s="222"/>
      <c r="C54" s="258" t="s">
        <v>179</v>
      </c>
      <c r="D54" s="226"/>
      <c r="E54" s="227">
        <v>232.79349999999999</v>
      </c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13"/>
      <c r="Z54" s="213"/>
      <c r="AA54" s="213"/>
      <c r="AB54" s="213"/>
      <c r="AC54" s="213"/>
      <c r="AD54" s="213"/>
      <c r="AE54" s="213"/>
      <c r="AF54" s="213"/>
      <c r="AG54" s="213" t="s">
        <v>132</v>
      </c>
      <c r="AH54" s="213">
        <v>1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35">
        <v>10</v>
      </c>
      <c r="B55" s="236" t="s">
        <v>185</v>
      </c>
      <c r="C55" s="255" t="s">
        <v>186</v>
      </c>
      <c r="D55" s="237" t="s">
        <v>124</v>
      </c>
      <c r="E55" s="238">
        <v>451.30270000000002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40">
        <v>0</v>
      </c>
      <c r="O55" s="240">
        <f>ROUND(E55*N55,2)</f>
        <v>0</v>
      </c>
      <c r="P55" s="240">
        <v>2.64E-2</v>
      </c>
      <c r="Q55" s="240">
        <f>ROUND(E55*P55,2)</f>
        <v>11.91</v>
      </c>
      <c r="R55" s="240" t="s">
        <v>146</v>
      </c>
      <c r="S55" s="240" t="s">
        <v>126</v>
      </c>
      <c r="T55" s="241" t="s">
        <v>126</v>
      </c>
      <c r="U55" s="223">
        <v>0.3</v>
      </c>
      <c r="V55" s="223">
        <f>ROUND(E55*U55,2)</f>
        <v>135.38999999999999</v>
      </c>
      <c r="W55" s="223"/>
      <c r="X55" s="223" t="s">
        <v>127</v>
      </c>
      <c r="Y55" s="213"/>
      <c r="Z55" s="213"/>
      <c r="AA55" s="213"/>
      <c r="AB55" s="213"/>
      <c r="AC55" s="213"/>
      <c r="AD55" s="213"/>
      <c r="AE55" s="213"/>
      <c r="AF55" s="213"/>
      <c r="AG55" s="213" t="s">
        <v>128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21"/>
      <c r="B56" s="222"/>
      <c r="C56" s="257" t="s">
        <v>187</v>
      </c>
      <c r="D56" s="224"/>
      <c r="E56" s="225">
        <v>394.875</v>
      </c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13"/>
      <c r="Z56" s="213"/>
      <c r="AA56" s="213"/>
      <c r="AB56" s="213"/>
      <c r="AC56" s="213"/>
      <c r="AD56" s="213"/>
      <c r="AE56" s="213"/>
      <c r="AF56" s="213"/>
      <c r="AG56" s="213" t="s">
        <v>132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21"/>
      <c r="B57" s="222"/>
      <c r="C57" s="257" t="s">
        <v>188</v>
      </c>
      <c r="D57" s="224"/>
      <c r="E57" s="225">
        <v>26.22</v>
      </c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13"/>
      <c r="Z57" s="213"/>
      <c r="AA57" s="213"/>
      <c r="AB57" s="213"/>
      <c r="AC57" s="213"/>
      <c r="AD57" s="213"/>
      <c r="AE57" s="213"/>
      <c r="AF57" s="213"/>
      <c r="AG57" s="213" t="s">
        <v>132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21"/>
      <c r="B58" s="222"/>
      <c r="C58" s="257" t="s">
        <v>189</v>
      </c>
      <c r="D58" s="224"/>
      <c r="E58" s="225">
        <v>4.4375</v>
      </c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13"/>
      <c r="Z58" s="213"/>
      <c r="AA58" s="213"/>
      <c r="AB58" s="213"/>
      <c r="AC58" s="213"/>
      <c r="AD58" s="213"/>
      <c r="AE58" s="213"/>
      <c r="AF58" s="213"/>
      <c r="AG58" s="213" t="s">
        <v>132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21"/>
      <c r="B59" s="222"/>
      <c r="C59" s="257" t="s">
        <v>190</v>
      </c>
      <c r="D59" s="224"/>
      <c r="E59" s="225">
        <v>25.770199999999999</v>
      </c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13"/>
      <c r="Z59" s="213"/>
      <c r="AA59" s="213"/>
      <c r="AB59" s="213"/>
      <c r="AC59" s="213"/>
      <c r="AD59" s="213"/>
      <c r="AE59" s="213"/>
      <c r="AF59" s="213"/>
      <c r="AG59" s="213" t="s">
        <v>132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22.5" outlineLevel="1" x14ac:dyDescent="0.2">
      <c r="A60" s="235">
        <v>11</v>
      </c>
      <c r="B60" s="236" t="s">
        <v>191</v>
      </c>
      <c r="C60" s="255" t="s">
        <v>192</v>
      </c>
      <c r="D60" s="237" t="s">
        <v>145</v>
      </c>
      <c r="E60" s="238">
        <v>65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40">
        <v>0</v>
      </c>
      <c r="O60" s="240">
        <f>ROUND(E60*N60,2)</f>
        <v>0</v>
      </c>
      <c r="P60" s="240">
        <v>2.2000000000000002</v>
      </c>
      <c r="Q60" s="240">
        <f>ROUND(E60*P60,2)</f>
        <v>143</v>
      </c>
      <c r="R60" s="240" t="s">
        <v>146</v>
      </c>
      <c r="S60" s="240" t="s">
        <v>126</v>
      </c>
      <c r="T60" s="241" t="s">
        <v>126</v>
      </c>
      <c r="U60" s="223">
        <v>7.2</v>
      </c>
      <c r="V60" s="223">
        <f>ROUND(E60*U60,2)</f>
        <v>468</v>
      </c>
      <c r="W60" s="223"/>
      <c r="X60" s="223" t="s">
        <v>127</v>
      </c>
      <c r="Y60" s="213"/>
      <c r="Z60" s="213"/>
      <c r="AA60" s="213"/>
      <c r="AB60" s="213"/>
      <c r="AC60" s="213"/>
      <c r="AD60" s="213"/>
      <c r="AE60" s="213"/>
      <c r="AF60" s="213"/>
      <c r="AG60" s="213" t="s">
        <v>128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21"/>
      <c r="B61" s="222"/>
      <c r="C61" s="257" t="s">
        <v>193</v>
      </c>
      <c r="D61" s="224"/>
      <c r="E61" s="225">
        <v>40.625</v>
      </c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23"/>
      <c r="Y61" s="213"/>
      <c r="Z61" s="213"/>
      <c r="AA61" s="213"/>
      <c r="AB61" s="213"/>
      <c r="AC61" s="213"/>
      <c r="AD61" s="213"/>
      <c r="AE61" s="213"/>
      <c r="AF61" s="213"/>
      <c r="AG61" s="213" t="s">
        <v>132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21"/>
      <c r="B62" s="222"/>
      <c r="C62" s="257" t="s">
        <v>194</v>
      </c>
      <c r="D62" s="224"/>
      <c r="E62" s="225">
        <v>24.375</v>
      </c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23"/>
      <c r="Y62" s="213"/>
      <c r="Z62" s="213"/>
      <c r="AA62" s="213"/>
      <c r="AB62" s="213"/>
      <c r="AC62" s="213"/>
      <c r="AD62" s="213"/>
      <c r="AE62" s="213"/>
      <c r="AF62" s="213"/>
      <c r="AG62" s="213" t="s">
        <v>132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ht="22.5" outlineLevel="1" x14ac:dyDescent="0.2">
      <c r="A63" s="235">
        <v>12</v>
      </c>
      <c r="B63" s="236" t="s">
        <v>195</v>
      </c>
      <c r="C63" s="255" t="s">
        <v>196</v>
      </c>
      <c r="D63" s="237" t="s">
        <v>145</v>
      </c>
      <c r="E63" s="238">
        <v>40.625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40">
        <v>0</v>
      </c>
      <c r="O63" s="240">
        <f>ROUND(E63*N63,2)</f>
        <v>0</v>
      </c>
      <c r="P63" s="240">
        <v>0</v>
      </c>
      <c r="Q63" s="240">
        <f>ROUND(E63*P63,2)</f>
        <v>0</v>
      </c>
      <c r="R63" s="240" t="s">
        <v>146</v>
      </c>
      <c r="S63" s="240" t="s">
        <v>126</v>
      </c>
      <c r="T63" s="241" t="s">
        <v>126</v>
      </c>
      <c r="U63" s="223">
        <v>4.83</v>
      </c>
      <c r="V63" s="223">
        <f>ROUND(E63*U63,2)</f>
        <v>196.22</v>
      </c>
      <c r="W63" s="223"/>
      <c r="X63" s="223" t="s">
        <v>127</v>
      </c>
      <c r="Y63" s="213"/>
      <c r="Z63" s="213"/>
      <c r="AA63" s="213"/>
      <c r="AB63" s="213"/>
      <c r="AC63" s="213"/>
      <c r="AD63" s="213"/>
      <c r="AE63" s="213"/>
      <c r="AF63" s="213"/>
      <c r="AG63" s="213" t="s">
        <v>128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21"/>
      <c r="B64" s="222"/>
      <c r="C64" s="257" t="s">
        <v>193</v>
      </c>
      <c r="D64" s="224"/>
      <c r="E64" s="225">
        <v>40.625</v>
      </c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23"/>
      <c r="Y64" s="213"/>
      <c r="Z64" s="213"/>
      <c r="AA64" s="213"/>
      <c r="AB64" s="213"/>
      <c r="AC64" s="213"/>
      <c r="AD64" s="213"/>
      <c r="AE64" s="213"/>
      <c r="AF64" s="213"/>
      <c r="AG64" s="213" t="s">
        <v>132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35">
        <v>13</v>
      </c>
      <c r="B65" s="236" t="s">
        <v>197</v>
      </c>
      <c r="C65" s="255" t="s">
        <v>198</v>
      </c>
      <c r="D65" s="237" t="s">
        <v>124</v>
      </c>
      <c r="E65" s="238">
        <v>27.4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40">
        <v>0</v>
      </c>
      <c r="O65" s="240">
        <f>ROUND(E65*N65,2)</f>
        <v>0</v>
      </c>
      <c r="P65" s="240">
        <v>0.02</v>
      </c>
      <c r="Q65" s="240">
        <f>ROUND(E65*P65,2)</f>
        <v>0.55000000000000004</v>
      </c>
      <c r="R65" s="240" t="s">
        <v>146</v>
      </c>
      <c r="S65" s="240" t="s">
        <v>126</v>
      </c>
      <c r="T65" s="241" t="s">
        <v>126</v>
      </c>
      <c r="U65" s="223">
        <v>0.14699999999999999</v>
      </c>
      <c r="V65" s="223">
        <f>ROUND(E65*U65,2)</f>
        <v>4.03</v>
      </c>
      <c r="W65" s="223"/>
      <c r="X65" s="223" t="s">
        <v>127</v>
      </c>
      <c r="Y65" s="213"/>
      <c r="Z65" s="213"/>
      <c r="AA65" s="213"/>
      <c r="AB65" s="213"/>
      <c r="AC65" s="213"/>
      <c r="AD65" s="213"/>
      <c r="AE65" s="213"/>
      <c r="AF65" s="213"/>
      <c r="AG65" s="213" t="s">
        <v>128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21"/>
      <c r="B66" s="222"/>
      <c r="C66" s="256" t="s">
        <v>199</v>
      </c>
      <c r="D66" s="242"/>
      <c r="E66" s="242"/>
      <c r="F66" s="242"/>
      <c r="G66" s="242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23"/>
      <c r="Y66" s="213"/>
      <c r="Z66" s="213"/>
      <c r="AA66" s="213"/>
      <c r="AB66" s="213"/>
      <c r="AC66" s="213"/>
      <c r="AD66" s="213"/>
      <c r="AE66" s="213"/>
      <c r="AF66" s="213"/>
      <c r="AG66" s="213" t="s">
        <v>130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21"/>
      <c r="B67" s="222"/>
      <c r="C67" s="257" t="s">
        <v>200</v>
      </c>
      <c r="D67" s="224"/>
      <c r="E67" s="225">
        <v>27.4</v>
      </c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23"/>
      <c r="Y67" s="213"/>
      <c r="Z67" s="213"/>
      <c r="AA67" s="213"/>
      <c r="AB67" s="213"/>
      <c r="AC67" s="213"/>
      <c r="AD67" s="213"/>
      <c r="AE67" s="213"/>
      <c r="AF67" s="213"/>
      <c r="AG67" s="213" t="s">
        <v>132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22.5" outlineLevel="1" x14ac:dyDescent="0.2">
      <c r="A68" s="235">
        <v>14</v>
      </c>
      <c r="B68" s="236" t="s">
        <v>201</v>
      </c>
      <c r="C68" s="255" t="s">
        <v>202</v>
      </c>
      <c r="D68" s="237" t="s">
        <v>145</v>
      </c>
      <c r="E68" s="238">
        <v>54.48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40">
        <v>0</v>
      </c>
      <c r="O68" s="240">
        <f>ROUND(E68*N68,2)</f>
        <v>0</v>
      </c>
      <c r="P68" s="240">
        <v>1.4</v>
      </c>
      <c r="Q68" s="240">
        <f>ROUND(E68*P68,2)</f>
        <v>76.27</v>
      </c>
      <c r="R68" s="240" t="s">
        <v>146</v>
      </c>
      <c r="S68" s="240" t="s">
        <v>126</v>
      </c>
      <c r="T68" s="241" t="s">
        <v>126</v>
      </c>
      <c r="U68" s="223">
        <v>1.26</v>
      </c>
      <c r="V68" s="223">
        <f>ROUND(E68*U68,2)</f>
        <v>68.64</v>
      </c>
      <c r="W68" s="223"/>
      <c r="X68" s="223" t="s">
        <v>127</v>
      </c>
      <c r="Y68" s="213"/>
      <c r="Z68" s="213"/>
      <c r="AA68" s="213"/>
      <c r="AB68" s="213"/>
      <c r="AC68" s="213"/>
      <c r="AD68" s="213"/>
      <c r="AE68" s="213"/>
      <c r="AF68" s="213"/>
      <c r="AG68" s="213" t="s">
        <v>128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21"/>
      <c r="B69" s="222"/>
      <c r="C69" s="257" t="s">
        <v>203</v>
      </c>
      <c r="D69" s="224"/>
      <c r="E69" s="225">
        <v>54.48</v>
      </c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13"/>
      <c r="Z69" s="213"/>
      <c r="AA69" s="213"/>
      <c r="AB69" s="213"/>
      <c r="AC69" s="213"/>
      <c r="AD69" s="213"/>
      <c r="AE69" s="213"/>
      <c r="AF69" s="213"/>
      <c r="AG69" s="213" t="s">
        <v>132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35">
        <v>15</v>
      </c>
      <c r="B70" s="236" t="s">
        <v>204</v>
      </c>
      <c r="C70" s="255" t="s">
        <v>205</v>
      </c>
      <c r="D70" s="237" t="s">
        <v>206</v>
      </c>
      <c r="E70" s="238">
        <v>62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40">
        <v>0</v>
      </c>
      <c r="O70" s="240">
        <f>ROUND(E70*N70,2)</f>
        <v>0</v>
      </c>
      <c r="P70" s="240">
        <v>0</v>
      </c>
      <c r="Q70" s="240">
        <f>ROUND(E70*P70,2)</f>
        <v>0</v>
      </c>
      <c r="R70" s="240" t="s">
        <v>146</v>
      </c>
      <c r="S70" s="240" t="s">
        <v>126</v>
      </c>
      <c r="T70" s="241" t="s">
        <v>126</v>
      </c>
      <c r="U70" s="223">
        <v>0.03</v>
      </c>
      <c r="V70" s="223">
        <f>ROUND(E70*U70,2)</f>
        <v>1.86</v>
      </c>
      <c r="W70" s="223"/>
      <c r="X70" s="223" t="s">
        <v>127</v>
      </c>
      <c r="Y70" s="213"/>
      <c r="Z70" s="213"/>
      <c r="AA70" s="213"/>
      <c r="AB70" s="213"/>
      <c r="AC70" s="213"/>
      <c r="AD70" s="213"/>
      <c r="AE70" s="213"/>
      <c r="AF70" s="213"/>
      <c r="AG70" s="213" t="s">
        <v>128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21"/>
      <c r="B71" s="222"/>
      <c r="C71" s="256" t="s">
        <v>207</v>
      </c>
      <c r="D71" s="242"/>
      <c r="E71" s="242"/>
      <c r="F71" s="242"/>
      <c r="G71" s="242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23"/>
      <c r="X71" s="223"/>
      <c r="Y71" s="213"/>
      <c r="Z71" s="213"/>
      <c r="AA71" s="213"/>
      <c r="AB71" s="213"/>
      <c r="AC71" s="213"/>
      <c r="AD71" s="213"/>
      <c r="AE71" s="213"/>
      <c r="AF71" s="213"/>
      <c r="AG71" s="213" t="s">
        <v>130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21"/>
      <c r="B72" s="222"/>
      <c r="C72" s="257" t="s">
        <v>208</v>
      </c>
      <c r="D72" s="224"/>
      <c r="E72" s="225">
        <v>62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3"/>
      <c r="Y72" s="213"/>
      <c r="Z72" s="213"/>
      <c r="AA72" s="213"/>
      <c r="AB72" s="213"/>
      <c r="AC72" s="213"/>
      <c r="AD72" s="213"/>
      <c r="AE72" s="213"/>
      <c r="AF72" s="213"/>
      <c r="AG72" s="213" t="s">
        <v>132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35">
        <v>16</v>
      </c>
      <c r="B73" s="236" t="s">
        <v>209</v>
      </c>
      <c r="C73" s="255" t="s">
        <v>210</v>
      </c>
      <c r="D73" s="237" t="s">
        <v>206</v>
      </c>
      <c r="E73" s="238">
        <v>34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40">
        <v>0</v>
      </c>
      <c r="O73" s="240">
        <f>ROUND(E73*N73,2)</f>
        <v>0</v>
      </c>
      <c r="P73" s="240">
        <v>0</v>
      </c>
      <c r="Q73" s="240">
        <f>ROUND(E73*P73,2)</f>
        <v>0</v>
      </c>
      <c r="R73" s="240" t="s">
        <v>146</v>
      </c>
      <c r="S73" s="240" t="s">
        <v>126</v>
      </c>
      <c r="T73" s="241" t="s">
        <v>126</v>
      </c>
      <c r="U73" s="223">
        <v>0.05</v>
      </c>
      <c r="V73" s="223">
        <f>ROUND(E73*U73,2)</f>
        <v>1.7</v>
      </c>
      <c r="W73" s="223"/>
      <c r="X73" s="223" t="s">
        <v>127</v>
      </c>
      <c r="Y73" s="213"/>
      <c r="Z73" s="213"/>
      <c r="AA73" s="213"/>
      <c r="AB73" s="213"/>
      <c r="AC73" s="213"/>
      <c r="AD73" s="213"/>
      <c r="AE73" s="213"/>
      <c r="AF73" s="213"/>
      <c r="AG73" s="213" t="s">
        <v>128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21"/>
      <c r="B74" s="222"/>
      <c r="C74" s="256" t="s">
        <v>207</v>
      </c>
      <c r="D74" s="242"/>
      <c r="E74" s="242"/>
      <c r="F74" s="242"/>
      <c r="G74" s="242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23"/>
      <c r="Y74" s="213"/>
      <c r="Z74" s="213"/>
      <c r="AA74" s="213"/>
      <c r="AB74" s="213"/>
      <c r="AC74" s="213"/>
      <c r="AD74" s="213"/>
      <c r="AE74" s="213"/>
      <c r="AF74" s="213"/>
      <c r="AG74" s="213" t="s">
        <v>130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21"/>
      <c r="B75" s="222"/>
      <c r="C75" s="257" t="s">
        <v>211</v>
      </c>
      <c r="D75" s="224"/>
      <c r="E75" s="225">
        <v>34</v>
      </c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23"/>
      <c r="Y75" s="213"/>
      <c r="Z75" s="213"/>
      <c r="AA75" s="213"/>
      <c r="AB75" s="213"/>
      <c r="AC75" s="213"/>
      <c r="AD75" s="213"/>
      <c r="AE75" s="213"/>
      <c r="AF75" s="213"/>
      <c r="AG75" s="213" t="s">
        <v>132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35">
        <v>17</v>
      </c>
      <c r="B76" s="236" t="s">
        <v>212</v>
      </c>
      <c r="C76" s="255" t="s">
        <v>213</v>
      </c>
      <c r="D76" s="237" t="s">
        <v>124</v>
      </c>
      <c r="E76" s="238">
        <v>5.6736000000000004</v>
      </c>
      <c r="F76" s="239"/>
      <c r="G76" s="240">
        <f>ROUND(E76*F76,2)</f>
        <v>0</v>
      </c>
      <c r="H76" s="239"/>
      <c r="I76" s="240">
        <f>ROUND(E76*H76,2)</f>
        <v>0</v>
      </c>
      <c r="J76" s="239"/>
      <c r="K76" s="240">
        <f>ROUND(E76*J76,2)</f>
        <v>0</v>
      </c>
      <c r="L76" s="240">
        <v>21</v>
      </c>
      <c r="M76" s="240">
        <f>G76*(1+L76/100)</f>
        <v>0</v>
      </c>
      <c r="N76" s="240">
        <v>1E-3</v>
      </c>
      <c r="O76" s="240">
        <f>ROUND(E76*N76,2)</f>
        <v>0.01</v>
      </c>
      <c r="P76" s="240">
        <v>6.2E-2</v>
      </c>
      <c r="Q76" s="240">
        <f>ROUND(E76*P76,2)</f>
        <v>0.35</v>
      </c>
      <c r="R76" s="240" t="s">
        <v>146</v>
      </c>
      <c r="S76" s="240" t="s">
        <v>126</v>
      </c>
      <c r="T76" s="241" t="s">
        <v>126</v>
      </c>
      <c r="U76" s="223">
        <v>0.61</v>
      </c>
      <c r="V76" s="223">
        <f>ROUND(E76*U76,2)</f>
        <v>3.46</v>
      </c>
      <c r="W76" s="223"/>
      <c r="X76" s="223" t="s">
        <v>127</v>
      </c>
      <c r="Y76" s="213"/>
      <c r="Z76" s="213"/>
      <c r="AA76" s="213"/>
      <c r="AB76" s="213"/>
      <c r="AC76" s="213"/>
      <c r="AD76" s="213"/>
      <c r="AE76" s="213"/>
      <c r="AF76" s="213"/>
      <c r="AG76" s="213" t="s">
        <v>128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21"/>
      <c r="B77" s="222"/>
      <c r="C77" s="256" t="s">
        <v>214</v>
      </c>
      <c r="D77" s="242"/>
      <c r="E77" s="242"/>
      <c r="F77" s="242"/>
      <c r="G77" s="242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23"/>
      <c r="X77" s="223"/>
      <c r="Y77" s="213"/>
      <c r="Z77" s="213"/>
      <c r="AA77" s="213"/>
      <c r="AB77" s="213"/>
      <c r="AC77" s="213"/>
      <c r="AD77" s="213"/>
      <c r="AE77" s="213"/>
      <c r="AF77" s="213"/>
      <c r="AG77" s="213" t="s">
        <v>130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21"/>
      <c r="B78" s="222"/>
      <c r="C78" s="257" t="s">
        <v>215</v>
      </c>
      <c r="D78" s="224"/>
      <c r="E78" s="225">
        <v>5.6736000000000004</v>
      </c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23"/>
      <c r="Y78" s="213"/>
      <c r="Z78" s="213"/>
      <c r="AA78" s="213"/>
      <c r="AB78" s="213"/>
      <c r="AC78" s="213"/>
      <c r="AD78" s="213"/>
      <c r="AE78" s="213"/>
      <c r="AF78" s="213"/>
      <c r="AG78" s="213" t="s">
        <v>132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35">
        <v>18</v>
      </c>
      <c r="B79" s="236" t="s">
        <v>216</v>
      </c>
      <c r="C79" s="255" t="s">
        <v>217</v>
      </c>
      <c r="D79" s="237" t="s">
        <v>124</v>
      </c>
      <c r="E79" s="238">
        <v>38.296799999999998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40">
        <v>9.2000000000000003E-4</v>
      </c>
      <c r="O79" s="240">
        <f>ROUND(E79*N79,2)</f>
        <v>0.04</v>
      </c>
      <c r="P79" s="240">
        <v>5.3999999999999999E-2</v>
      </c>
      <c r="Q79" s="240">
        <f>ROUND(E79*P79,2)</f>
        <v>2.0699999999999998</v>
      </c>
      <c r="R79" s="240" t="s">
        <v>146</v>
      </c>
      <c r="S79" s="240" t="s">
        <v>126</v>
      </c>
      <c r="T79" s="241" t="s">
        <v>126</v>
      </c>
      <c r="U79" s="223">
        <v>0.47</v>
      </c>
      <c r="V79" s="223">
        <f>ROUND(E79*U79,2)</f>
        <v>18</v>
      </c>
      <c r="W79" s="223"/>
      <c r="X79" s="223" t="s">
        <v>127</v>
      </c>
      <c r="Y79" s="213"/>
      <c r="Z79" s="213"/>
      <c r="AA79" s="213"/>
      <c r="AB79" s="213"/>
      <c r="AC79" s="213"/>
      <c r="AD79" s="213"/>
      <c r="AE79" s="213"/>
      <c r="AF79" s="213"/>
      <c r="AG79" s="213" t="s">
        <v>128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21"/>
      <c r="B80" s="222"/>
      <c r="C80" s="256" t="s">
        <v>214</v>
      </c>
      <c r="D80" s="242"/>
      <c r="E80" s="242"/>
      <c r="F80" s="242"/>
      <c r="G80" s="242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13"/>
      <c r="Z80" s="213"/>
      <c r="AA80" s="213"/>
      <c r="AB80" s="213"/>
      <c r="AC80" s="213"/>
      <c r="AD80" s="213"/>
      <c r="AE80" s="213"/>
      <c r="AF80" s="213"/>
      <c r="AG80" s="213" t="s">
        <v>130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21"/>
      <c r="B81" s="222"/>
      <c r="C81" s="257" t="s">
        <v>218</v>
      </c>
      <c r="D81" s="224"/>
      <c r="E81" s="225">
        <v>38.296799999999998</v>
      </c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13"/>
      <c r="Z81" s="213"/>
      <c r="AA81" s="213"/>
      <c r="AB81" s="213"/>
      <c r="AC81" s="213"/>
      <c r="AD81" s="213"/>
      <c r="AE81" s="213"/>
      <c r="AF81" s="213"/>
      <c r="AG81" s="213" t="s">
        <v>132</v>
      </c>
      <c r="AH81" s="213">
        <v>0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ht="33.75" outlineLevel="1" x14ac:dyDescent="0.2">
      <c r="A82" s="235">
        <v>19</v>
      </c>
      <c r="B82" s="236" t="s">
        <v>219</v>
      </c>
      <c r="C82" s="255" t="s">
        <v>220</v>
      </c>
      <c r="D82" s="237" t="s">
        <v>124</v>
      </c>
      <c r="E82" s="238">
        <v>26.398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40">
        <v>1.17E-3</v>
      </c>
      <c r="O82" s="240">
        <f>ROUND(E82*N82,2)</f>
        <v>0.03</v>
      </c>
      <c r="P82" s="240">
        <v>7.5999999999999998E-2</v>
      </c>
      <c r="Q82" s="240">
        <f>ROUND(E82*P82,2)</f>
        <v>2.0099999999999998</v>
      </c>
      <c r="R82" s="240" t="s">
        <v>146</v>
      </c>
      <c r="S82" s="240" t="s">
        <v>126</v>
      </c>
      <c r="T82" s="241" t="s">
        <v>126</v>
      </c>
      <c r="U82" s="223">
        <v>0.94</v>
      </c>
      <c r="V82" s="223">
        <f>ROUND(E82*U82,2)</f>
        <v>24.81</v>
      </c>
      <c r="W82" s="223"/>
      <c r="X82" s="223" t="s">
        <v>127</v>
      </c>
      <c r="Y82" s="213"/>
      <c r="Z82" s="213"/>
      <c r="AA82" s="213"/>
      <c r="AB82" s="213"/>
      <c r="AC82" s="213"/>
      <c r="AD82" s="213"/>
      <c r="AE82" s="213"/>
      <c r="AF82" s="213"/>
      <c r="AG82" s="213" t="s">
        <v>128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21"/>
      <c r="B83" s="222"/>
      <c r="C83" s="257" t="s">
        <v>221</v>
      </c>
      <c r="D83" s="224"/>
      <c r="E83" s="225">
        <v>26.398</v>
      </c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13"/>
      <c r="Z83" s="213"/>
      <c r="AA83" s="213"/>
      <c r="AB83" s="213"/>
      <c r="AC83" s="213"/>
      <c r="AD83" s="213"/>
      <c r="AE83" s="213"/>
      <c r="AF83" s="213"/>
      <c r="AG83" s="213" t="s">
        <v>132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33.75" outlineLevel="1" x14ac:dyDescent="0.2">
      <c r="A84" s="235">
        <v>20</v>
      </c>
      <c r="B84" s="236" t="s">
        <v>222</v>
      </c>
      <c r="C84" s="255" t="s">
        <v>223</v>
      </c>
      <c r="D84" s="237" t="s">
        <v>124</v>
      </c>
      <c r="E84" s="238">
        <v>21.166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40">
        <v>1E-3</v>
      </c>
      <c r="O84" s="240">
        <f>ROUND(E84*N84,2)</f>
        <v>0.02</v>
      </c>
      <c r="P84" s="240">
        <v>6.3E-2</v>
      </c>
      <c r="Q84" s="240">
        <f>ROUND(E84*P84,2)</f>
        <v>1.33</v>
      </c>
      <c r="R84" s="240" t="s">
        <v>146</v>
      </c>
      <c r="S84" s="240" t="s">
        <v>126</v>
      </c>
      <c r="T84" s="241" t="s">
        <v>126</v>
      </c>
      <c r="U84" s="223">
        <v>0.72</v>
      </c>
      <c r="V84" s="223">
        <f>ROUND(E84*U84,2)</f>
        <v>15.24</v>
      </c>
      <c r="W84" s="223"/>
      <c r="X84" s="223" t="s">
        <v>127</v>
      </c>
      <c r="Y84" s="213"/>
      <c r="Z84" s="213"/>
      <c r="AA84" s="213"/>
      <c r="AB84" s="213"/>
      <c r="AC84" s="213"/>
      <c r="AD84" s="213"/>
      <c r="AE84" s="213"/>
      <c r="AF84" s="213"/>
      <c r="AG84" s="213" t="s">
        <v>128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21"/>
      <c r="B85" s="222"/>
      <c r="C85" s="257" t="s">
        <v>224</v>
      </c>
      <c r="D85" s="224"/>
      <c r="E85" s="225">
        <v>21.166</v>
      </c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23"/>
      <c r="Y85" s="213"/>
      <c r="Z85" s="213"/>
      <c r="AA85" s="213"/>
      <c r="AB85" s="213"/>
      <c r="AC85" s="213"/>
      <c r="AD85" s="213"/>
      <c r="AE85" s="213"/>
      <c r="AF85" s="213"/>
      <c r="AG85" s="213" t="s">
        <v>132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35">
        <v>21</v>
      </c>
      <c r="B86" s="236" t="s">
        <v>225</v>
      </c>
      <c r="C86" s="255" t="s">
        <v>226</v>
      </c>
      <c r="D86" s="237" t="s">
        <v>227</v>
      </c>
      <c r="E86" s="238">
        <v>56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40">
        <v>3.8000000000000002E-4</v>
      </c>
      <c r="O86" s="240">
        <f>ROUND(E86*N86,2)</f>
        <v>0.02</v>
      </c>
      <c r="P86" s="240">
        <v>1.2999999999999999E-2</v>
      </c>
      <c r="Q86" s="240">
        <f>ROUND(E86*P86,2)</f>
        <v>0.73</v>
      </c>
      <c r="R86" s="240" t="s">
        <v>146</v>
      </c>
      <c r="S86" s="240" t="s">
        <v>126</v>
      </c>
      <c r="T86" s="241" t="s">
        <v>126</v>
      </c>
      <c r="U86" s="223">
        <v>0.11</v>
      </c>
      <c r="V86" s="223">
        <f>ROUND(E86*U86,2)</f>
        <v>6.16</v>
      </c>
      <c r="W86" s="223"/>
      <c r="X86" s="223" t="s">
        <v>127</v>
      </c>
      <c r="Y86" s="213"/>
      <c r="Z86" s="213"/>
      <c r="AA86" s="213"/>
      <c r="AB86" s="213"/>
      <c r="AC86" s="213"/>
      <c r="AD86" s="213"/>
      <c r="AE86" s="213"/>
      <c r="AF86" s="213"/>
      <c r="AG86" s="213" t="s">
        <v>128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21"/>
      <c r="B87" s="222"/>
      <c r="C87" s="256" t="s">
        <v>214</v>
      </c>
      <c r="D87" s="242"/>
      <c r="E87" s="242"/>
      <c r="F87" s="242"/>
      <c r="G87" s="242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23"/>
      <c r="Y87" s="213"/>
      <c r="Z87" s="213"/>
      <c r="AA87" s="213"/>
      <c r="AB87" s="213"/>
      <c r="AC87" s="213"/>
      <c r="AD87" s="213"/>
      <c r="AE87" s="213"/>
      <c r="AF87" s="213"/>
      <c r="AG87" s="213" t="s">
        <v>130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21"/>
      <c r="B88" s="222"/>
      <c r="C88" s="257" t="s">
        <v>228</v>
      </c>
      <c r="D88" s="224"/>
      <c r="E88" s="225">
        <v>56</v>
      </c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23"/>
      <c r="X88" s="223"/>
      <c r="Y88" s="213"/>
      <c r="Z88" s="213"/>
      <c r="AA88" s="213"/>
      <c r="AB88" s="213"/>
      <c r="AC88" s="213"/>
      <c r="AD88" s="213"/>
      <c r="AE88" s="213"/>
      <c r="AF88" s="213"/>
      <c r="AG88" s="213" t="s">
        <v>132</v>
      </c>
      <c r="AH88" s="213">
        <v>0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35">
        <v>22</v>
      </c>
      <c r="B89" s="236" t="s">
        <v>229</v>
      </c>
      <c r="C89" s="255" t="s">
        <v>230</v>
      </c>
      <c r="D89" s="237" t="s">
        <v>227</v>
      </c>
      <c r="E89" s="238">
        <v>12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40">
        <v>5.9000000000000003E-4</v>
      </c>
      <c r="O89" s="240">
        <f>ROUND(E89*N89,2)</f>
        <v>0.01</v>
      </c>
      <c r="P89" s="240">
        <v>3.6999999999999998E-2</v>
      </c>
      <c r="Q89" s="240">
        <f>ROUND(E89*P89,2)</f>
        <v>0.44</v>
      </c>
      <c r="R89" s="240" t="s">
        <v>146</v>
      </c>
      <c r="S89" s="240" t="s">
        <v>126</v>
      </c>
      <c r="T89" s="241" t="s">
        <v>126</v>
      </c>
      <c r="U89" s="223">
        <v>0.44</v>
      </c>
      <c r="V89" s="223">
        <f>ROUND(E89*U89,2)</f>
        <v>5.28</v>
      </c>
      <c r="W89" s="223"/>
      <c r="X89" s="223" t="s">
        <v>127</v>
      </c>
      <c r="Y89" s="213"/>
      <c r="Z89" s="213"/>
      <c r="AA89" s="213"/>
      <c r="AB89" s="213"/>
      <c r="AC89" s="213"/>
      <c r="AD89" s="213"/>
      <c r="AE89" s="213"/>
      <c r="AF89" s="213"/>
      <c r="AG89" s="213" t="s">
        <v>128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21"/>
      <c r="B90" s="222"/>
      <c r="C90" s="256" t="s">
        <v>214</v>
      </c>
      <c r="D90" s="242"/>
      <c r="E90" s="242"/>
      <c r="F90" s="242"/>
      <c r="G90" s="242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13"/>
      <c r="Z90" s="213"/>
      <c r="AA90" s="213"/>
      <c r="AB90" s="213"/>
      <c r="AC90" s="213"/>
      <c r="AD90" s="213"/>
      <c r="AE90" s="213"/>
      <c r="AF90" s="213"/>
      <c r="AG90" s="213" t="s">
        <v>130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21"/>
      <c r="B91" s="222"/>
      <c r="C91" s="257" t="s">
        <v>231</v>
      </c>
      <c r="D91" s="224"/>
      <c r="E91" s="225">
        <v>12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23"/>
      <c r="X91" s="223"/>
      <c r="Y91" s="213"/>
      <c r="Z91" s="213"/>
      <c r="AA91" s="213"/>
      <c r="AB91" s="213"/>
      <c r="AC91" s="213"/>
      <c r="AD91" s="213"/>
      <c r="AE91" s="213"/>
      <c r="AF91" s="213"/>
      <c r="AG91" s="213" t="s">
        <v>132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35">
        <v>23</v>
      </c>
      <c r="B92" s="236" t="s">
        <v>232</v>
      </c>
      <c r="C92" s="255" t="s">
        <v>233</v>
      </c>
      <c r="D92" s="237" t="s">
        <v>227</v>
      </c>
      <c r="E92" s="238">
        <v>20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40">
        <v>5.9000000000000003E-4</v>
      </c>
      <c r="O92" s="240">
        <f>ROUND(E92*N92,2)</f>
        <v>0.01</v>
      </c>
      <c r="P92" s="240">
        <v>6.3E-2</v>
      </c>
      <c r="Q92" s="240">
        <f>ROUND(E92*P92,2)</f>
        <v>1.26</v>
      </c>
      <c r="R92" s="240" t="s">
        <v>146</v>
      </c>
      <c r="S92" s="240" t="s">
        <v>126</v>
      </c>
      <c r="T92" s="241" t="s">
        <v>126</v>
      </c>
      <c r="U92" s="223">
        <v>0.49</v>
      </c>
      <c r="V92" s="223">
        <f>ROUND(E92*U92,2)</f>
        <v>9.8000000000000007</v>
      </c>
      <c r="W92" s="223"/>
      <c r="X92" s="223" t="s">
        <v>127</v>
      </c>
      <c r="Y92" s="213"/>
      <c r="Z92" s="213"/>
      <c r="AA92" s="213"/>
      <c r="AB92" s="213"/>
      <c r="AC92" s="213"/>
      <c r="AD92" s="213"/>
      <c r="AE92" s="213"/>
      <c r="AF92" s="213"/>
      <c r="AG92" s="213" t="s">
        <v>128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21"/>
      <c r="B93" s="222"/>
      <c r="C93" s="256" t="s">
        <v>214</v>
      </c>
      <c r="D93" s="242"/>
      <c r="E93" s="242"/>
      <c r="F93" s="242"/>
      <c r="G93" s="242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23"/>
      <c r="X93" s="223"/>
      <c r="Y93" s="213"/>
      <c r="Z93" s="213"/>
      <c r="AA93" s="213"/>
      <c r="AB93" s="213"/>
      <c r="AC93" s="213"/>
      <c r="AD93" s="213"/>
      <c r="AE93" s="213"/>
      <c r="AF93" s="213"/>
      <c r="AG93" s="213" t="s">
        <v>130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21"/>
      <c r="B94" s="222"/>
      <c r="C94" s="257" t="s">
        <v>234</v>
      </c>
      <c r="D94" s="224"/>
      <c r="E94" s="225">
        <v>20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23"/>
      <c r="X94" s="223"/>
      <c r="Y94" s="213"/>
      <c r="Z94" s="213"/>
      <c r="AA94" s="213"/>
      <c r="AB94" s="213"/>
      <c r="AC94" s="213"/>
      <c r="AD94" s="213"/>
      <c r="AE94" s="213"/>
      <c r="AF94" s="213"/>
      <c r="AG94" s="213" t="s">
        <v>132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44">
        <v>24</v>
      </c>
      <c r="B95" s="245" t="s">
        <v>235</v>
      </c>
      <c r="C95" s="259" t="s">
        <v>236</v>
      </c>
      <c r="D95" s="246" t="s">
        <v>237</v>
      </c>
      <c r="E95" s="247">
        <v>1</v>
      </c>
      <c r="F95" s="248"/>
      <c r="G95" s="249">
        <f>ROUND(E95*F95,2)</f>
        <v>0</v>
      </c>
      <c r="H95" s="248"/>
      <c r="I95" s="249">
        <f>ROUND(E95*H95,2)</f>
        <v>0</v>
      </c>
      <c r="J95" s="248"/>
      <c r="K95" s="249">
        <f>ROUND(E95*J95,2)</f>
        <v>0</v>
      </c>
      <c r="L95" s="249">
        <v>21</v>
      </c>
      <c r="M95" s="249">
        <f>G95*(1+L95/100)</f>
        <v>0</v>
      </c>
      <c r="N95" s="249">
        <v>0</v>
      </c>
      <c r="O95" s="249">
        <f>ROUND(E95*N95,2)</f>
        <v>0</v>
      </c>
      <c r="P95" s="249">
        <v>0</v>
      </c>
      <c r="Q95" s="249">
        <f>ROUND(E95*P95,2)</f>
        <v>0</v>
      </c>
      <c r="R95" s="249"/>
      <c r="S95" s="249" t="s">
        <v>238</v>
      </c>
      <c r="T95" s="250" t="s">
        <v>239</v>
      </c>
      <c r="U95" s="223">
        <v>0</v>
      </c>
      <c r="V95" s="223">
        <f>ROUND(E95*U95,2)</f>
        <v>0</v>
      </c>
      <c r="W95" s="223"/>
      <c r="X95" s="223" t="s">
        <v>127</v>
      </c>
      <c r="Y95" s="213"/>
      <c r="Z95" s="213"/>
      <c r="AA95" s="213"/>
      <c r="AB95" s="213"/>
      <c r="AC95" s="213"/>
      <c r="AD95" s="213"/>
      <c r="AE95" s="213"/>
      <c r="AF95" s="213"/>
      <c r="AG95" s="213" t="s">
        <v>128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44">
        <v>25</v>
      </c>
      <c r="B96" s="245" t="s">
        <v>240</v>
      </c>
      <c r="C96" s="259" t="s">
        <v>241</v>
      </c>
      <c r="D96" s="246" t="s">
        <v>237</v>
      </c>
      <c r="E96" s="247">
        <v>1</v>
      </c>
      <c r="F96" s="248"/>
      <c r="G96" s="249">
        <f>ROUND(E96*F96,2)</f>
        <v>0</v>
      </c>
      <c r="H96" s="248"/>
      <c r="I96" s="249">
        <f>ROUND(E96*H96,2)</f>
        <v>0</v>
      </c>
      <c r="J96" s="248"/>
      <c r="K96" s="249">
        <f>ROUND(E96*J96,2)</f>
        <v>0</v>
      </c>
      <c r="L96" s="249">
        <v>21</v>
      </c>
      <c r="M96" s="249">
        <f>G96*(1+L96/100)</f>
        <v>0</v>
      </c>
      <c r="N96" s="249">
        <v>0</v>
      </c>
      <c r="O96" s="249">
        <f>ROUND(E96*N96,2)</f>
        <v>0</v>
      </c>
      <c r="P96" s="249">
        <v>0</v>
      </c>
      <c r="Q96" s="249">
        <f>ROUND(E96*P96,2)</f>
        <v>0</v>
      </c>
      <c r="R96" s="249"/>
      <c r="S96" s="249" t="s">
        <v>238</v>
      </c>
      <c r="T96" s="250" t="s">
        <v>239</v>
      </c>
      <c r="U96" s="223">
        <v>0</v>
      </c>
      <c r="V96" s="223">
        <f>ROUND(E96*U96,2)</f>
        <v>0</v>
      </c>
      <c r="W96" s="223"/>
      <c r="X96" s="223" t="s">
        <v>127</v>
      </c>
      <c r="Y96" s="213"/>
      <c r="Z96" s="213"/>
      <c r="AA96" s="213"/>
      <c r="AB96" s="213"/>
      <c r="AC96" s="213"/>
      <c r="AD96" s="213"/>
      <c r="AE96" s="213"/>
      <c r="AF96" s="213"/>
      <c r="AG96" s="213" t="s">
        <v>128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x14ac:dyDescent="0.2">
      <c r="A97" s="229" t="s">
        <v>120</v>
      </c>
      <c r="B97" s="230" t="s">
        <v>69</v>
      </c>
      <c r="C97" s="254" t="s">
        <v>70</v>
      </c>
      <c r="D97" s="231"/>
      <c r="E97" s="232"/>
      <c r="F97" s="233"/>
      <c r="G97" s="233">
        <f>SUMIF(AG98:AG101,"&lt;&gt;NOR",G98:G101)</f>
        <v>0</v>
      </c>
      <c r="H97" s="233"/>
      <c r="I97" s="233">
        <f>SUM(I98:I101)</f>
        <v>0</v>
      </c>
      <c r="J97" s="233"/>
      <c r="K97" s="233">
        <f>SUM(K98:K101)</f>
        <v>0</v>
      </c>
      <c r="L97" s="233"/>
      <c r="M97" s="233">
        <f>SUM(M98:M101)</f>
        <v>0</v>
      </c>
      <c r="N97" s="233"/>
      <c r="O97" s="233">
        <f>SUM(O98:O101)</f>
        <v>0</v>
      </c>
      <c r="P97" s="233"/>
      <c r="Q97" s="233">
        <f>SUM(Q98:Q101)</f>
        <v>0</v>
      </c>
      <c r="R97" s="233"/>
      <c r="S97" s="233"/>
      <c r="T97" s="234"/>
      <c r="U97" s="228"/>
      <c r="V97" s="228">
        <f>SUM(V98:V101)</f>
        <v>25.68</v>
      </c>
      <c r="W97" s="228"/>
      <c r="X97" s="228"/>
      <c r="AG97" t="s">
        <v>121</v>
      </c>
    </row>
    <row r="98" spans="1:60" outlineLevel="1" x14ac:dyDescent="0.2">
      <c r="A98" s="235">
        <v>26</v>
      </c>
      <c r="B98" s="236" t="s">
        <v>242</v>
      </c>
      <c r="C98" s="255" t="s">
        <v>243</v>
      </c>
      <c r="D98" s="237" t="s">
        <v>244</v>
      </c>
      <c r="E98" s="238">
        <v>264.74565000000001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40">
        <v>0</v>
      </c>
      <c r="O98" s="240">
        <f>ROUND(E98*N98,2)</f>
        <v>0</v>
      </c>
      <c r="P98" s="240">
        <v>0</v>
      </c>
      <c r="Q98" s="240">
        <f>ROUND(E98*P98,2)</f>
        <v>0</v>
      </c>
      <c r="R98" s="240"/>
      <c r="S98" s="240" t="s">
        <v>126</v>
      </c>
      <c r="T98" s="241" t="s">
        <v>126</v>
      </c>
      <c r="U98" s="223">
        <v>9.7000000000000003E-2</v>
      </c>
      <c r="V98" s="223">
        <f>ROUND(E98*U98,2)</f>
        <v>25.68</v>
      </c>
      <c r="W98" s="223"/>
      <c r="X98" s="223" t="s">
        <v>245</v>
      </c>
      <c r="Y98" s="213"/>
      <c r="Z98" s="213"/>
      <c r="AA98" s="213"/>
      <c r="AB98" s="213"/>
      <c r="AC98" s="213"/>
      <c r="AD98" s="213"/>
      <c r="AE98" s="213"/>
      <c r="AF98" s="213"/>
      <c r="AG98" s="213" t="s">
        <v>246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21"/>
      <c r="B99" s="222"/>
      <c r="C99" s="257" t="s">
        <v>247</v>
      </c>
      <c r="D99" s="224"/>
      <c r="E99" s="225"/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23"/>
      <c r="X99" s="223"/>
      <c r="Y99" s="213"/>
      <c r="Z99" s="213"/>
      <c r="AA99" s="213"/>
      <c r="AB99" s="213"/>
      <c r="AC99" s="213"/>
      <c r="AD99" s="213"/>
      <c r="AE99" s="213"/>
      <c r="AF99" s="213"/>
      <c r="AG99" s="213" t="s">
        <v>132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21"/>
      <c r="B100" s="222"/>
      <c r="C100" s="257" t="s">
        <v>248</v>
      </c>
      <c r="D100" s="224"/>
      <c r="E100" s="225"/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23"/>
      <c r="X100" s="223"/>
      <c r="Y100" s="213"/>
      <c r="Z100" s="213"/>
      <c r="AA100" s="213"/>
      <c r="AB100" s="213"/>
      <c r="AC100" s="213"/>
      <c r="AD100" s="213"/>
      <c r="AE100" s="213"/>
      <c r="AF100" s="213"/>
      <c r="AG100" s="213" t="s">
        <v>132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21"/>
      <c r="B101" s="222"/>
      <c r="C101" s="257" t="s">
        <v>249</v>
      </c>
      <c r="D101" s="224"/>
      <c r="E101" s="225">
        <v>264.74565000000001</v>
      </c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23"/>
      <c r="Y101" s="213"/>
      <c r="Z101" s="213"/>
      <c r="AA101" s="213"/>
      <c r="AB101" s="213"/>
      <c r="AC101" s="213"/>
      <c r="AD101" s="213"/>
      <c r="AE101" s="213"/>
      <c r="AF101" s="213"/>
      <c r="AG101" s="213" t="s">
        <v>132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x14ac:dyDescent="0.2">
      <c r="A102" s="229" t="s">
        <v>120</v>
      </c>
      <c r="B102" s="230" t="s">
        <v>71</v>
      </c>
      <c r="C102" s="254" t="s">
        <v>72</v>
      </c>
      <c r="D102" s="231"/>
      <c r="E102" s="232"/>
      <c r="F102" s="233"/>
      <c r="G102" s="233">
        <f>SUMIF(AG103:AG104,"&lt;&gt;NOR",G103:G104)</f>
        <v>0</v>
      </c>
      <c r="H102" s="233"/>
      <c r="I102" s="233">
        <f>SUM(I103:I104)</f>
        <v>0</v>
      </c>
      <c r="J102" s="233"/>
      <c r="K102" s="233">
        <f>SUM(K103:K104)</f>
        <v>0</v>
      </c>
      <c r="L102" s="233"/>
      <c r="M102" s="233">
        <f>SUM(M103:M104)</f>
        <v>0</v>
      </c>
      <c r="N102" s="233"/>
      <c r="O102" s="233">
        <f>SUM(O103:O104)</f>
        <v>0</v>
      </c>
      <c r="P102" s="233"/>
      <c r="Q102" s="233">
        <f>SUM(Q103:Q104)</f>
        <v>3.96</v>
      </c>
      <c r="R102" s="233"/>
      <c r="S102" s="233"/>
      <c r="T102" s="234"/>
      <c r="U102" s="228"/>
      <c r="V102" s="228">
        <f>SUM(V103:V104)</f>
        <v>17.88</v>
      </c>
      <c r="W102" s="228"/>
      <c r="X102" s="228"/>
      <c r="AG102" t="s">
        <v>121</v>
      </c>
    </row>
    <row r="103" spans="1:60" outlineLevel="1" x14ac:dyDescent="0.2">
      <c r="A103" s="235">
        <v>27</v>
      </c>
      <c r="B103" s="236" t="s">
        <v>250</v>
      </c>
      <c r="C103" s="255" t="s">
        <v>251</v>
      </c>
      <c r="D103" s="237" t="s">
        <v>124</v>
      </c>
      <c r="E103" s="238">
        <v>406.25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40">
        <v>0</v>
      </c>
      <c r="O103" s="240">
        <f>ROUND(E103*N103,2)</f>
        <v>0</v>
      </c>
      <c r="P103" s="240">
        <v>9.7400000000000004E-3</v>
      </c>
      <c r="Q103" s="240">
        <f>ROUND(E103*P103,2)</f>
        <v>3.96</v>
      </c>
      <c r="R103" s="240" t="s">
        <v>252</v>
      </c>
      <c r="S103" s="240" t="s">
        <v>126</v>
      </c>
      <c r="T103" s="241" t="s">
        <v>126</v>
      </c>
      <c r="U103" s="223">
        <v>4.3999999999999997E-2</v>
      </c>
      <c r="V103" s="223">
        <f>ROUND(E103*U103,2)</f>
        <v>17.88</v>
      </c>
      <c r="W103" s="223"/>
      <c r="X103" s="223" t="s">
        <v>127</v>
      </c>
      <c r="Y103" s="213"/>
      <c r="Z103" s="213"/>
      <c r="AA103" s="213"/>
      <c r="AB103" s="213"/>
      <c r="AC103" s="213"/>
      <c r="AD103" s="213"/>
      <c r="AE103" s="213"/>
      <c r="AF103" s="213"/>
      <c r="AG103" s="213" t="s">
        <v>128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21"/>
      <c r="B104" s="222"/>
      <c r="C104" s="257" t="s">
        <v>253</v>
      </c>
      <c r="D104" s="224"/>
      <c r="E104" s="225">
        <v>406.25</v>
      </c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223"/>
      <c r="Y104" s="213"/>
      <c r="Z104" s="213"/>
      <c r="AA104" s="213"/>
      <c r="AB104" s="213"/>
      <c r="AC104" s="213"/>
      <c r="AD104" s="213"/>
      <c r="AE104" s="213"/>
      <c r="AF104" s="213"/>
      <c r="AG104" s="213" t="s">
        <v>132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x14ac:dyDescent="0.2">
      <c r="A105" s="229" t="s">
        <v>120</v>
      </c>
      <c r="B105" s="230" t="s">
        <v>73</v>
      </c>
      <c r="C105" s="254" t="s">
        <v>74</v>
      </c>
      <c r="D105" s="231"/>
      <c r="E105" s="232"/>
      <c r="F105" s="233"/>
      <c r="G105" s="233">
        <f>SUMIF(AG106:AG109,"&lt;&gt;NOR",G106:G109)</f>
        <v>0</v>
      </c>
      <c r="H105" s="233"/>
      <c r="I105" s="233">
        <f>SUM(I106:I109)</f>
        <v>0</v>
      </c>
      <c r="J105" s="233"/>
      <c r="K105" s="233">
        <f>SUM(K106:K109)</f>
        <v>0</v>
      </c>
      <c r="L105" s="233"/>
      <c r="M105" s="233">
        <f>SUM(M106:M109)</f>
        <v>0</v>
      </c>
      <c r="N105" s="233"/>
      <c r="O105" s="233">
        <f>SUM(O106:O109)</f>
        <v>0</v>
      </c>
      <c r="P105" s="233"/>
      <c r="Q105" s="233">
        <f>SUM(Q106:Q109)</f>
        <v>0.12000000000000001</v>
      </c>
      <c r="R105" s="233"/>
      <c r="S105" s="233"/>
      <c r="T105" s="234"/>
      <c r="U105" s="228"/>
      <c r="V105" s="228">
        <f>SUM(V106:V109)</f>
        <v>3.46</v>
      </c>
      <c r="W105" s="228"/>
      <c r="X105" s="228"/>
      <c r="AG105" t="s">
        <v>121</v>
      </c>
    </row>
    <row r="106" spans="1:60" outlineLevel="1" x14ac:dyDescent="0.2">
      <c r="A106" s="244">
        <v>28</v>
      </c>
      <c r="B106" s="245" t="s">
        <v>254</v>
      </c>
      <c r="C106" s="259" t="s">
        <v>255</v>
      </c>
      <c r="D106" s="246" t="s">
        <v>256</v>
      </c>
      <c r="E106" s="247">
        <v>2</v>
      </c>
      <c r="F106" s="248"/>
      <c r="G106" s="249">
        <f>ROUND(E106*F106,2)</f>
        <v>0</v>
      </c>
      <c r="H106" s="248"/>
      <c r="I106" s="249">
        <f>ROUND(E106*H106,2)</f>
        <v>0</v>
      </c>
      <c r="J106" s="248"/>
      <c r="K106" s="249">
        <f>ROUND(E106*J106,2)</f>
        <v>0</v>
      </c>
      <c r="L106" s="249">
        <v>21</v>
      </c>
      <c r="M106" s="249">
        <f>G106*(1+L106/100)</f>
        <v>0</v>
      </c>
      <c r="N106" s="249">
        <v>0</v>
      </c>
      <c r="O106" s="249">
        <f>ROUND(E106*N106,2)</f>
        <v>0</v>
      </c>
      <c r="P106" s="249">
        <v>3.4200000000000001E-2</v>
      </c>
      <c r="Q106" s="249">
        <f>ROUND(E106*P106,2)</f>
        <v>7.0000000000000007E-2</v>
      </c>
      <c r="R106" s="249" t="s">
        <v>257</v>
      </c>
      <c r="S106" s="249" t="s">
        <v>126</v>
      </c>
      <c r="T106" s="250" t="s">
        <v>126</v>
      </c>
      <c r="U106" s="223">
        <v>0.47</v>
      </c>
      <c r="V106" s="223">
        <f>ROUND(E106*U106,2)</f>
        <v>0.94</v>
      </c>
      <c r="W106" s="223"/>
      <c r="X106" s="223" t="s">
        <v>127</v>
      </c>
      <c r="Y106" s="213"/>
      <c r="Z106" s="213"/>
      <c r="AA106" s="213"/>
      <c r="AB106" s="213"/>
      <c r="AC106" s="213"/>
      <c r="AD106" s="213"/>
      <c r="AE106" s="213"/>
      <c r="AF106" s="213"/>
      <c r="AG106" s="213" t="s">
        <v>128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">
      <c r="A107" s="244">
        <v>29</v>
      </c>
      <c r="B107" s="245" t="s">
        <v>258</v>
      </c>
      <c r="C107" s="259" t="s">
        <v>259</v>
      </c>
      <c r="D107" s="246" t="s">
        <v>256</v>
      </c>
      <c r="E107" s="247">
        <v>2</v>
      </c>
      <c r="F107" s="248"/>
      <c r="G107" s="249">
        <f>ROUND(E107*F107,2)</f>
        <v>0</v>
      </c>
      <c r="H107" s="248"/>
      <c r="I107" s="249">
        <f>ROUND(E107*H107,2)</f>
        <v>0</v>
      </c>
      <c r="J107" s="248"/>
      <c r="K107" s="249">
        <f>ROUND(E107*J107,2)</f>
        <v>0</v>
      </c>
      <c r="L107" s="249">
        <v>21</v>
      </c>
      <c r="M107" s="249">
        <f>G107*(1+L107/100)</f>
        <v>0</v>
      </c>
      <c r="N107" s="249">
        <v>0</v>
      </c>
      <c r="O107" s="249">
        <f>ROUND(E107*N107,2)</f>
        <v>0</v>
      </c>
      <c r="P107" s="249">
        <v>1.9460000000000002E-2</v>
      </c>
      <c r="Q107" s="249">
        <f>ROUND(E107*P107,2)</f>
        <v>0.04</v>
      </c>
      <c r="R107" s="249" t="s">
        <v>257</v>
      </c>
      <c r="S107" s="249" t="s">
        <v>126</v>
      </c>
      <c r="T107" s="250" t="s">
        <v>126</v>
      </c>
      <c r="U107" s="223">
        <v>0.38</v>
      </c>
      <c r="V107" s="223">
        <f>ROUND(E107*U107,2)</f>
        <v>0.76</v>
      </c>
      <c r="W107" s="223"/>
      <c r="X107" s="223" t="s">
        <v>127</v>
      </c>
      <c r="Y107" s="213"/>
      <c r="Z107" s="213"/>
      <c r="AA107" s="213"/>
      <c r="AB107" s="213"/>
      <c r="AC107" s="213"/>
      <c r="AD107" s="213"/>
      <c r="AE107" s="213"/>
      <c r="AF107" s="213"/>
      <c r="AG107" s="213" t="s">
        <v>128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">
      <c r="A108" s="244">
        <v>30</v>
      </c>
      <c r="B108" s="245" t="s">
        <v>260</v>
      </c>
      <c r="C108" s="259" t="s">
        <v>261</v>
      </c>
      <c r="D108" s="246" t="s">
        <v>256</v>
      </c>
      <c r="E108" s="247">
        <v>8</v>
      </c>
      <c r="F108" s="248"/>
      <c r="G108" s="249">
        <f>ROUND(E108*F108,2)</f>
        <v>0</v>
      </c>
      <c r="H108" s="248"/>
      <c r="I108" s="249">
        <f>ROUND(E108*H108,2)</f>
        <v>0</v>
      </c>
      <c r="J108" s="248"/>
      <c r="K108" s="249">
        <f>ROUND(E108*J108,2)</f>
        <v>0</v>
      </c>
      <c r="L108" s="249">
        <v>21</v>
      </c>
      <c r="M108" s="249">
        <f>G108*(1+L108/100)</f>
        <v>0</v>
      </c>
      <c r="N108" s="249">
        <v>0</v>
      </c>
      <c r="O108" s="249">
        <f>ROUND(E108*N108,2)</f>
        <v>0</v>
      </c>
      <c r="P108" s="249">
        <v>1.56E-3</v>
      </c>
      <c r="Q108" s="249">
        <f>ROUND(E108*P108,2)</f>
        <v>0.01</v>
      </c>
      <c r="R108" s="249" t="s">
        <v>257</v>
      </c>
      <c r="S108" s="249" t="s">
        <v>126</v>
      </c>
      <c r="T108" s="250" t="s">
        <v>126</v>
      </c>
      <c r="U108" s="223">
        <v>0.22</v>
      </c>
      <c r="V108" s="223">
        <f>ROUND(E108*U108,2)</f>
        <v>1.76</v>
      </c>
      <c r="W108" s="223"/>
      <c r="X108" s="223" t="s">
        <v>127</v>
      </c>
      <c r="Y108" s="213"/>
      <c r="Z108" s="213"/>
      <c r="AA108" s="213"/>
      <c r="AB108" s="213"/>
      <c r="AC108" s="213"/>
      <c r="AD108" s="213"/>
      <c r="AE108" s="213"/>
      <c r="AF108" s="213"/>
      <c r="AG108" s="213" t="s">
        <v>128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44">
        <v>31</v>
      </c>
      <c r="B109" s="245" t="s">
        <v>73</v>
      </c>
      <c r="C109" s="259" t="s">
        <v>262</v>
      </c>
      <c r="D109" s="246" t="s">
        <v>237</v>
      </c>
      <c r="E109" s="247">
        <v>1</v>
      </c>
      <c r="F109" s="248"/>
      <c r="G109" s="249">
        <f>ROUND(E109*F109,2)</f>
        <v>0</v>
      </c>
      <c r="H109" s="248"/>
      <c r="I109" s="249">
        <f>ROUND(E109*H109,2)</f>
        <v>0</v>
      </c>
      <c r="J109" s="248"/>
      <c r="K109" s="249">
        <f>ROUND(E109*J109,2)</f>
        <v>0</v>
      </c>
      <c r="L109" s="249">
        <v>21</v>
      </c>
      <c r="M109" s="249">
        <f>G109*(1+L109/100)</f>
        <v>0</v>
      </c>
      <c r="N109" s="249">
        <v>0</v>
      </c>
      <c r="O109" s="249">
        <f>ROUND(E109*N109,2)</f>
        <v>0</v>
      </c>
      <c r="P109" s="249">
        <v>0</v>
      </c>
      <c r="Q109" s="249">
        <f>ROUND(E109*P109,2)</f>
        <v>0</v>
      </c>
      <c r="R109" s="249"/>
      <c r="S109" s="249" t="s">
        <v>238</v>
      </c>
      <c r="T109" s="250" t="s">
        <v>239</v>
      </c>
      <c r="U109" s="223">
        <v>0</v>
      </c>
      <c r="V109" s="223">
        <f>ROUND(E109*U109,2)</f>
        <v>0</v>
      </c>
      <c r="W109" s="223"/>
      <c r="X109" s="223" t="s">
        <v>127</v>
      </c>
      <c r="Y109" s="213"/>
      <c r="Z109" s="213"/>
      <c r="AA109" s="213"/>
      <c r="AB109" s="213"/>
      <c r="AC109" s="213"/>
      <c r="AD109" s="213"/>
      <c r="AE109" s="213"/>
      <c r="AF109" s="213"/>
      <c r="AG109" s="213" t="s">
        <v>128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x14ac:dyDescent="0.2">
      <c r="A110" s="229" t="s">
        <v>120</v>
      </c>
      <c r="B110" s="230" t="s">
        <v>75</v>
      </c>
      <c r="C110" s="254" t="s">
        <v>76</v>
      </c>
      <c r="D110" s="231"/>
      <c r="E110" s="232"/>
      <c r="F110" s="233"/>
      <c r="G110" s="233">
        <f>SUMIF(AG111:AG115,"&lt;&gt;NOR",G111:G115)</f>
        <v>0</v>
      </c>
      <c r="H110" s="233"/>
      <c r="I110" s="233">
        <f>SUM(I111:I115)</f>
        <v>0</v>
      </c>
      <c r="J110" s="233"/>
      <c r="K110" s="233">
        <f>SUM(K111:K115)</f>
        <v>0</v>
      </c>
      <c r="L110" s="233"/>
      <c r="M110" s="233">
        <f>SUM(M111:M115)</f>
        <v>0</v>
      </c>
      <c r="N110" s="233"/>
      <c r="O110" s="233">
        <f>SUM(O111:O115)</f>
        <v>0.01</v>
      </c>
      <c r="P110" s="233"/>
      <c r="Q110" s="233">
        <f>SUM(Q111:Q115)</f>
        <v>1.03</v>
      </c>
      <c r="R110" s="233"/>
      <c r="S110" s="233"/>
      <c r="T110" s="234"/>
      <c r="U110" s="228"/>
      <c r="V110" s="228">
        <f>SUM(V111:V115)</f>
        <v>5.67</v>
      </c>
      <c r="W110" s="228"/>
      <c r="X110" s="228"/>
      <c r="AG110" t="s">
        <v>121</v>
      </c>
    </row>
    <row r="111" spans="1:60" outlineLevel="1" x14ac:dyDescent="0.2">
      <c r="A111" s="244">
        <v>32</v>
      </c>
      <c r="B111" s="245" t="s">
        <v>263</v>
      </c>
      <c r="C111" s="259" t="s">
        <v>264</v>
      </c>
      <c r="D111" s="246" t="s">
        <v>206</v>
      </c>
      <c r="E111" s="247">
        <v>21</v>
      </c>
      <c r="F111" s="248"/>
      <c r="G111" s="249">
        <f>ROUND(E111*F111,2)</f>
        <v>0</v>
      </c>
      <c r="H111" s="248"/>
      <c r="I111" s="249">
        <f>ROUND(E111*H111,2)</f>
        <v>0</v>
      </c>
      <c r="J111" s="248"/>
      <c r="K111" s="249">
        <f>ROUND(E111*J111,2)</f>
        <v>0</v>
      </c>
      <c r="L111" s="249">
        <v>21</v>
      </c>
      <c r="M111" s="249">
        <f>G111*(1+L111/100)</f>
        <v>0</v>
      </c>
      <c r="N111" s="249">
        <v>8.0000000000000007E-5</v>
      </c>
      <c r="O111" s="249">
        <f>ROUND(E111*N111,2)</f>
        <v>0</v>
      </c>
      <c r="P111" s="249">
        <v>2.4930000000000001E-2</v>
      </c>
      <c r="Q111" s="249">
        <f>ROUND(E111*P111,2)</f>
        <v>0.52</v>
      </c>
      <c r="R111" s="249" t="s">
        <v>265</v>
      </c>
      <c r="S111" s="249" t="s">
        <v>126</v>
      </c>
      <c r="T111" s="250" t="s">
        <v>126</v>
      </c>
      <c r="U111" s="223">
        <v>0.27</v>
      </c>
      <c r="V111" s="223">
        <f>ROUND(E111*U111,2)</f>
        <v>5.67</v>
      </c>
      <c r="W111" s="223"/>
      <c r="X111" s="223" t="s">
        <v>127</v>
      </c>
      <c r="Y111" s="213"/>
      <c r="Z111" s="213"/>
      <c r="AA111" s="213"/>
      <c r="AB111" s="213"/>
      <c r="AC111" s="213"/>
      <c r="AD111" s="213"/>
      <c r="AE111" s="213"/>
      <c r="AF111" s="213"/>
      <c r="AG111" s="213" t="s">
        <v>128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">
      <c r="A112" s="235">
        <v>33</v>
      </c>
      <c r="B112" s="236" t="s">
        <v>266</v>
      </c>
      <c r="C112" s="255" t="s">
        <v>267</v>
      </c>
      <c r="D112" s="237" t="s">
        <v>227</v>
      </c>
      <c r="E112" s="238">
        <v>176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40">
        <v>4.0000000000000003E-5</v>
      </c>
      <c r="O112" s="240">
        <f>ROUND(E112*N112,2)</f>
        <v>0.01</v>
      </c>
      <c r="P112" s="240">
        <v>2.8999999999999998E-3</v>
      </c>
      <c r="Q112" s="240">
        <f>ROUND(E112*P112,2)</f>
        <v>0.51</v>
      </c>
      <c r="R112" s="240" t="s">
        <v>268</v>
      </c>
      <c r="S112" s="240" t="s">
        <v>126</v>
      </c>
      <c r="T112" s="241" t="s">
        <v>126</v>
      </c>
      <c r="U112" s="223">
        <v>0</v>
      </c>
      <c r="V112" s="223">
        <f>ROUND(E112*U112,2)</f>
        <v>0</v>
      </c>
      <c r="W112" s="223"/>
      <c r="X112" s="223" t="s">
        <v>139</v>
      </c>
      <c r="Y112" s="213"/>
      <c r="Z112" s="213"/>
      <c r="AA112" s="213"/>
      <c r="AB112" s="213"/>
      <c r="AC112" s="213"/>
      <c r="AD112" s="213"/>
      <c r="AE112" s="213"/>
      <c r="AF112" s="213"/>
      <c r="AG112" s="213" t="s">
        <v>140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">
      <c r="A113" s="221"/>
      <c r="B113" s="222"/>
      <c r="C113" s="256" t="s">
        <v>269</v>
      </c>
      <c r="D113" s="242"/>
      <c r="E113" s="242"/>
      <c r="F113" s="242"/>
      <c r="G113" s="242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13"/>
      <c r="Z113" s="213"/>
      <c r="AA113" s="213"/>
      <c r="AB113" s="213"/>
      <c r="AC113" s="213"/>
      <c r="AD113" s="213"/>
      <c r="AE113" s="213"/>
      <c r="AF113" s="213"/>
      <c r="AG113" s="213" t="s">
        <v>130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ht="22.5" outlineLevel="1" x14ac:dyDescent="0.2">
      <c r="A114" s="221"/>
      <c r="B114" s="222"/>
      <c r="C114" s="260" t="s">
        <v>270</v>
      </c>
      <c r="D114" s="251"/>
      <c r="E114" s="251"/>
      <c r="F114" s="251"/>
      <c r="G114" s="251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23"/>
      <c r="Y114" s="213"/>
      <c r="Z114" s="213"/>
      <c r="AA114" s="213"/>
      <c r="AB114" s="213"/>
      <c r="AC114" s="213"/>
      <c r="AD114" s="213"/>
      <c r="AE114" s="213"/>
      <c r="AF114" s="213"/>
      <c r="AG114" s="213" t="s">
        <v>271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43" t="str">
        <f>C114</f>
        <v>Svislé přemístění ze 2. NP, nebo 1. PP, vodorovné vnitrostaveništní přemístění do 30 m, odvoz na skládku do 10 km. Bez poplatku za skládku.</v>
      </c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">
      <c r="A115" s="221"/>
      <c r="B115" s="222"/>
      <c r="C115" s="257" t="s">
        <v>272</v>
      </c>
      <c r="D115" s="224"/>
      <c r="E115" s="225">
        <v>176</v>
      </c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23"/>
      <c r="Y115" s="213"/>
      <c r="Z115" s="213"/>
      <c r="AA115" s="213"/>
      <c r="AB115" s="213"/>
      <c r="AC115" s="213"/>
      <c r="AD115" s="213"/>
      <c r="AE115" s="213"/>
      <c r="AF115" s="213"/>
      <c r="AG115" s="213" t="s">
        <v>132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x14ac:dyDescent="0.2">
      <c r="A116" s="229" t="s">
        <v>120</v>
      </c>
      <c r="B116" s="230" t="s">
        <v>77</v>
      </c>
      <c r="C116" s="254" t="s">
        <v>78</v>
      </c>
      <c r="D116" s="231"/>
      <c r="E116" s="232"/>
      <c r="F116" s="233"/>
      <c r="G116" s="233">
        <f>SUMIF(AG117:AG121,"&lt;&gt;NOR",G117:G121)</f>
        <v>0</v>
      </c>
      <c r="H116" s="233"/>
      <c r="I116" s="233">
        <f>SUM(I117:I121)</f>
        <v>0</v>
      </c>
      <c r="J116" s="233"/>
      <c r="K116" s="233">
        <f>SUM(K117:K121)</f>
        <v>0</v>
      </c>
      <c r="L116" s="233"/>
      <c r="M116" s="233">
        <f>SUM(M117:M121)</f>
        <v>0</v>
      </c>
      <c r="N116" s="233"/>
      <c r="O116" s="233">
        <f>SUM(O117:O121)</f>
        <v>0</v>
      </c>
      <c r="P116" s="233"/>
      <c r="Q116" s="233">
        <f>SUM(Q117:Q121)</f>
        <v>8.61</v>
      </c>
      <c r="R116" s="233"/>
      <c r="S116" s="233"/>
      <c r="T116" s="234"/>
      <c r="U116" s="228"/>
      <c r="V116" s="228">
        <f>SUM(V117:V121)</f>
        <v>68.06</v>
      </c>
      <c r="W116" s="228"/>
      <c r="X116" s="228"/>
      <c r="AG116" t="s">
        <v>121</v>
      </c>
    </row>
    <row r="117" spans="1:60" ht="22.5" outlineLevel="1" x14ac:dyDescent="0.2">
      <c r="A117" s="235">
        <v>34</v>
      </c>
      <c r="B117" s="236" t="s">
        <v>273</v>
      </c>
      <c r="C117" s="255" t="s">
        <v>274</v>
      </c>
      <c r="D117" s="237" t="s">
        <v>227</v>
      </c>
      <c r="E117" s="238">
        <v>303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21</v>
      </c>
      <c r="M117" s="240">
        <f>G117*(1+L117/100)</f>
        <v>0</v>
      </c>
      <c r="N117" s="240">
        <v>0</v>
      </c>
      <c r="O117" s="240">
        <f>ROUND(E117*N117,2)</f>
        <v>0</v>
      </c>
      <c r="P117" s="240">
        <v>8.0000000000000002E-3</v>
      </c>
      <c r="Q117" s="240">
        <f>ROUND(E117*P117,2)</f>
        <v>2.42</v>
      </c>
      <c r="R117" s="240" t="s">
        <v>275</v>
      </c>
      <c r="S117" s="240" t="s">
        <v>126</v>
      </c>
      <c r="T117" s="241" t="s">
        <v>126</v>
      </c>
      <c r="U117" s="223">
        <v>0.10199999999999999</v>
      </c>
      <c r="V117" s="223">
        <f>ROUND(E117*U117,2)</f>
        <v>30.91</v>
      </c>
      <c r="W117" s="223"/>
      <c r="X117" s="223" t="s">
        <v>127</v>
      </c>
      <c r="Y117" s="213"/>
      <c r="Z117" s="213"/>
      <c r="AA117" s="213"/>
      <c r="AB117" s="213"/>
      <c r="AC117" s="213"/>
      <c r="AD117" s="213"/>
      <c r="AE117" s="213"/>
      <c r="AF117" s="213"/>
      <c r="AG117" s="213" t="s">
        <v>128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21"/>
      <c r="B118" s="222"/>
      <c r="C118" s="257" t="s">
        <v>276</v>
      </c>
      <c r="D118" s="224"/>
      <c r="E118" s="225"/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23"/>
      <c r="Y118" s="213"/>
      <c r="Z118" s="213"/>
      <c r="AA118" s="213"/>
      <c r="AB118" s="213"/>
      <c r="AC118" s="213"/>
      <c r="AD118" s="213"/>
      <c r="AE118" s="213"/>
      <c r="AF118" s="213"/>
      <c r="AG118" s="213" t="s">
        <v>132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21"/>
      <c r="B119" s="222"/>
      <c r="C119" s="257" t="s">
        <v>277</v>
      </c>
      <c r="D119" s="224"/>
      <c r="E119" s="225">
        <v>303</v>
      </c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23"/>
      <c r="Y119" s="213"/>
      <c r="Z119" s="213"/>
      <c r="AA119" s="213"/>
      <c r="AB119" s="213"/>
      <c r="AC119" s="213"/>
      <c r="AD119" s="213"/>
      <c r="AE119" s="213"/>
      <c r="AF119" s="213"/>
      <c r="AG119" s="213" t="s">
        <v>132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ht="22.5" outlineLevel="1" x14ac:dyDescent="0.2">
      <c r="A120" s="235">
        <v>35</v>
      </c>
      <c r="B120" s="236" t="s">
        <v>278</v>
      </c>
      <c r="C120" s="255" t="s">
        <v>279</v>
      </c>
      <c r="D120" s="237" t="s">
        <v>124</v>
      </c>
      <c r="E120" s="238">
        <v>412.78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40">
        <v>0</v>
      </c>
      <c r="O120" s="240">
        <f>ROUND(E120*N120,2)</f>
        <v>0</v>
      </c>
      <c r="P120" s="240">
        <v>1.4999999999999999E-2</v>
      </c>
      <c r="Q120" s="240">
        <f>ROUND(E120*P120,2)</f>
        <v>6.19</v>
      </c>
      <c r="R120" s="240" t="s">
        <v>275</v>
      </c>
      <c r="S120" s="240" t="s">
        <v>126</v>
      </c>
      <c r="T120" s="241" t="s">
        <v>126</v>
      </c>
      <c r="U120" s="223">
        <v>0.09</v>
      </c>
      <c r="V120" s="223">
        <f>ROUND(E120*U120,2)</f>
        <v>37.15</v>
      </c>
      <c r="W120" s="223"/>
      <c r="X120" s="223" t="s">
        <v>127</v>
      </c>
      <c r="Y120" s="213"/>
      <c r="Z120" s="213"/>
      <c r="AA120" s="213"/>
      <c r="AB120" s="213"/>
      <c r="AC120" s="213"/>
      <c r="AD120" s="213"/>
      <c r="AE120" s="213"/>
      <c r="AF120" s="213"/>
      <c r="AG120" s="213" t="s">
        <v>128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21"/>
      <c r="B121" s="222"/>
      <c r="C121" s="257" t="s">
        <v>280</v>
      </c>
      <c r="D121" s="224"/>
      <c r="E121" s="225">
        <v>412.78</v>
      </c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23"/>
      <c r="X121" s="223"/>
      <c r="Y121" s="213"/>
      <c r="Z121" s="213"/>
      <c r="AA121" s="213"/>
      <c r="AB121" s="213"/>
      <c r="AC121" s="213"/>
      <c r="AD121" s="213"/>
      <c r="AE121" s="213"/>
      <c r="AF121" s="213"/>
      <c r="AG121" s="213" t="s">
        <v>132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x14ac:dyDescent="0.2">
      <c r="A122" s="229" t="s">
        <v>120</v>
      </c>
      <c r="B122" s="230" t="s">
        <v>79</v>
      </c>
      <c r="C122" s="254" t="s">
        <v>80</v>
      </c>
      <c r="D122" s="231"/>
      <c r="E122" s="232"/>
      <c r="F122" s="233"/>
      <c r="G122" s="233">
        <f>SUMIF(AG123:AG137,"&lt;&gt;NOR",G123:G137)</f>
        <v>0</v>
      </c>
      <c r="H122" s="233"/>
      <c r="I122" s="233">
        <f>SUM(I123:I137)</f>
        <v>0</v>
      </c>
      <c r="J122" s="233"/>
      <c r="K122" s="233">
        <f>SUM(K123:K137)</f>
        <v>0</v>
      </c>
      <c r="L122" s="233"/>
      <c r="M122" s="233">
        <f>SUM(M123:M137)</f>
        <v>0</v>
      </c>
      <c r="N122" s="233"/>
      <c r="O122" s="233">
        <f>SUM(O123:O137)</f>
        <v>0</v>
      </c>
      <c r="P122" s="233"/>
      <c r="Q122" s="233">
        <f>SUM(Q123:Q137)</f>
        <v>0.98</v>
      </c>
      <c r="R122" s="233"/>
      <c r="S122" s="233"/>
      <c r="T122" s="234"/>
      <c r="U122" s="228"/>
      <c r="V122" s="228">
        <f>SUM(V123:V137)</f>
        <v>18.329999999999998</v>
      </c>
      <c r="W122" s="228"/>
      <c r="X122" s="228"/>
      <c r="AG122" t="s">
        <v>121</v>
      </c>
    </row>
    <row r="123" spans="1:60" outlineLevel="1" x14ac:dyDescent="0.2">
      <c r="A123" s="235">
        <v>36</v>
      </c>
      <c r="B123" s="236" t="s">
        <v>281</v>
      </c>
      <c r="C123" s="255" t="s">
        <v>282</v>
      </c>
      <c r="D123" s="237" t="s">
        <v>124</v>
      </c>
      <c r="E123" s="238">
        <v>61.86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40">
        <v>0</v>
      </c>
      <c r="O123" s="240">
        <f>ROUND(E123*N123,2)</f>
        <v>0</v>
      </c>
      <c r="P123" s="240">
        <v>7.3200000000000001E-3</v>
      </c>
      <c r="Q123" s="240">
        <f>ROUND(E123*P123,2)</f>
        <v>0.45</v>
      </c>
      <c r="R123" s="240" t="s">
        <v>283</v>
      </c>
      <c r="S123" s="240" t="s">
        <v>126</v>
      </c>
      <c r="T123" s="241" t="s">
        <v>126</v>
      </c>
      <c r="U123" s="223">
        <v>0.12</v>
      </c>
      <c r="V123" s="223">
        <f>ROUND(E123*U123,2)</f>
        <v>7.42</v>
      </c>
      <c r="W123" s="223"/>
      <c r="X123" s="223" t="s">
        <v>127</v>
      </c>
      <c r="Y123" s="213"/>
      <c r="Z123" s="213"/>
      <c r="AA123" s="213"/>
      <c r="AB123" s="213"/>
      <c r="AC123" s="213"/>
      <c r="AD123" s="213"/>
      <c r="AE123" s="213"/>
      <c r="AF123" s="213"/>
      <c r="AG123" s="213" t="s">
        <v>128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21"/>
      <c r="B124" s="222"/>
      <c r="C124" s="257" t="s">
        <v>284</v>
      </c>
      <c r="D124" s="224"/>
      <c r="E124" s="225">
        <v>71.58</v>
      </c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23"/>
      <c r="X124" s="223"/>
      <c r="Y124" s="213"/>
      <c r="Z124" s="213"/>
      <c r="AA124" s="213"/>
      <c r="AB124" s="213"/>
      <c r="AC124" s="213"/>
      <c r="AD124" s="213"/>
      <c r="AE124" s="213"/>
      <c r="AF124" s="213"/>
      <c r="AG124" s="213" t="s">
        <v>132</v>
      </c>
      <c r="AH124" s="213">
        <v>0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21"/>
      <c r="B125" s="222"/>
      <c r="C125" s="257" t="s">
        <v>285</v>
      </c>
      <c r="D125" s="224"/>
      <c r="E125" s="225">
        <v>-9.7200000000000006</v>
      </c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23"/>
      <c r="X125" s="223"/>
      <c r="Y125" s="213"/>
      <c r="Z125" s="213"/>
      <c r="AA125" s="213"/>
      <c r="AB125" s="213"/>
      <c r="AC125" s="213"/>
      <c r="AD125" s="213"/>
      <c r="AE125" s="213"/>
      <c r="AF125" s="213"/>
      <c r="AG125" s="213" t="s">
        <v>132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ht="22.5" outlineLevel="1" x14ac:dyDescent="0.2">
      <c r="A126" s="235">
        <v>37</v>
      </c>
      <c r="B126" s="236" t="s">
        <v>286</v>
      </c>
      <c r="C126" s="255" t="s">
        <v>287</v>
      </c>
      <c r="D126" s="237" t="s">
        <v>124</v>
      </c>
      <c r="E126" s="238">
        <v>5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40">
        <v>0</v>
      </c>
      <c r="O126" s="240">
        <f>ROUND(E126*N126,2)</f>
        <v>0</v>
      </c>
      <c r="P126" s="240">
        <v>7.2100000000000003E-3</v>
      </c>
      <c r="Q126" s="240">
        <f>ROUND(E126*P126,2)</f>
        <v>0.04</v>
      </c>
      <c r="R126" s="240" t="s">
        <v>283</v>
      </c>
      <c r="S126" s="240" t="s">
        <v>126</v>
      </c>
      <c r="T126" s="241" t="s">
        <v>126</v>
      </c>
      <c r="U126" s="223">
        <v>0.14949999999999999</v>
      </c>
      <c r="V126" s="223">
        <f>ROUND(E126*U126,2)</f>
        <v>0.75</v>
      </c>
      <c r="W126" s="223"/>
      <c r="X126" s="223" t="s">
        <v>127</v>
      </c>
      <c r="Y126" s="213"/>
      <c r="Z126" s="213"/>
      <c r="AA126" s="213"/>
      <c r="AB126" s="213"/>
      <c r="AC126" s="213"/>
      <c r="AD126" s="213"/>
      <c r="AE126" s="213"/>
      <c r="AF126" s="213"/>
      <c r="AG126" s="213" t="s">
        <v>128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21"/>
      <c r="B127" s="222"/>
      <c r="C127" s="257" t="s">
        <v>288</v>
      </c>
      <c r="D127" s="224"/>
      <c r="E127" s="225">
        <v>5</v>
      </c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23"/>
      <c r="X127" s="223"/>
      <c r="Y127" s="213"/>
      <c r="Z127" s="213"/>
      <c r="AA127" s="213"/>
      <c r="AB127" s="213"/>
      <c r="AC127" s="213"/>
      <c r="AD127" s="213"/>
      <c r="AE127" s="213"/>
      <c r="AF127" s="213"/>
      <c r="AG127" s="213" t="s">
        <v>132</v>
      </c>
      <c r="AH127" s="213">
        <v>0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35">
        <v>38</v>
      </c>
      <c r="B128" s="236" t="s">
        <v>289</v>
      </c>
      <c r="C128" s="255" t="s">
        <v>290</v>
      </c>
      <c r="D128" s="237" t="s">
        <v>227</v>
      </c>
      <c r="E128" s="238">
        <v>65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21</v>
      </c>
      <c r="M128" s="240">
        <f>G128*(1+L128/100)</f>
        <v>0</v>
      </c>
      <c r="N128" s="240">
        <v>0</v>
      </c>
      <c r="O128" s="240">
        <f>ROUND(E128*N128,2)</f>
        <v>0</v>
      </c>
      <c r="P128" s="240">
        <v>2.8600000000000001E-3</v>
      </c>
      <c r="Q128" s="240">
        <f>ROUND(E128*P128,2)</f>
        <v>0.19</v>
      </c>
      <c r="R128" s="240" t="s">
        <v>283</v>
      </c>
      <c r="S128" s="240" t="s">
        <v>126</v>
      </c>
      <c r="T128" s="241" t="s">
        <v>126</v>
      </c>
      <c r="U128" s="223">
        <v>5.7500000000000002E-2</v>
      </c>
      <c r="V128" s="223">
        <f>ROUND(E128*U128,2)</f>
        <v>3.74</v>
      </c>
      <c r="W128" s="223"/>
      <c r="X128" s="223" t="s">
        <v>127</v>
      </c>
      <c r="Y128" s="213"/>
      <c r="Z128" s="213"/>
      <c r="AA128" s="213"/>
      <c r="AB128" s="213"/>
      <c r="AC128" s="213"/>
      <c r="AD128" s="213"/>
      <c r="AE128" s="213"/>
      <c r="AF128" s="213"/>
      <c r="AG128" s="213" t="s">
        <v>128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21"/>
      <c r="B129" s="222"/>
      <c r="C129" s="257" t="s">
        <v>291</v>
      </c>
      <c r="D129" s="224"/>
      <c r="E129" s="225">
        <v>65</v>
      </c>
      <c r="F129" s="223"/>
      <c r="G129" s="22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23"/>
      <c r="X129" s="223"/>
      <c r="Y129" s="213"/>
      <c r="Z129" s="213"/>
      <c r="AA129" s="213"/>
      <c r="AB129" s="213"/>
      <c r="AC129" s="213"/>
      <c r="AD129" s="213"/>
      <c r="AE129" s="213"/>
      <c r="AF129" s="213"/>
      <c r="AG129" s="213" t="s">
        <v>132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ht="22.5" outlineLevel="1" x14ac:dyDescent="0.2">
      <c r="A130" s="244">
        <v>39</v>
      </c>
      <c r="B130" s="245" t="s">
        <v>292</v>
      </c>
      <c r="C130" s="259" t="s">
        <v>293</v>
      </c>
      <c r="D130" s="246" t="s">
        <v>206</v>
      </c>
      <c r="E130" s="247">
        <v>9</v>
      </c>
      <c r="F130" s="248"/>
      <c r="G130" s="249">
        <f>ROUND(E130*F130,2)</f>
        <v>0</v>
      </c>
      <c r="H130" s="248"/>
      <c r="I130" s="249">
        <f>ROUND(E130*H130,2)</f>
        <v>0</v>
      </c>
      <c r="J130" s="248"/>
      <c r="K130" s="249">
        <f>ROUND(E130*J130,2)</f>
        <v>0</v>
      </c>
      <c r="L130" s="249">
        <v>21</v>
      </c>
      <c r="M130" s="249">
        <f>G130*(1+L130/100)</f>
        <v>0</v>
      </c>
      <c r="N130" s="249">
        <v>0</v>
      </c>
      <c r="O130" s="249">
        <f>ROUND(E130*N130,2)</f>
        <v>0</v>
      </c>
      <c r="P130" s="249">
        <v>2.0080000000000001E-2</v>
      </c>
      <c r="Q130" s="249">
        <f>ROUND(E130*P130,2)</f>
        <v>0.18</v>
      </c>
      <c r="R130" s="249" t="s">
        <v>283</v>
      </c>
      <c r="S130" s="249" t="s">
        <v>126</v>
      </c>
      <c r="T130" s="250" t="s">
        <v>126</v>
      </c>
      <c r="U130" s="223">
        <v>9.1999999999999998E-2</v>
      </c>
      <c r="V130" s="223">
        <f>ROUND(E130*U130,2)</f>
        <v>0.83</v>
      </c>
      <c r="W130" s="223"/>
      <c r="X130" s="223" t="s">
        <v>127</v>
      </c>
      <c r="Y130" s="213"/>
      <c r="Z130" s="213"/>
      <c r="AA130" s="213"/>
      <c r="AB130" s="213"/>
      <c r="AC130" s="213"/>
      <c r="AD130" s="213"/>
      <c r="AE130" s="213"/>
      <c r="AF130" s="213"/>
      <c r="AG130" s="213" t="s">
        <v>128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35">
        <v>40</v>
      </c>
      <c r="B131" s="236" t="s">
        <v>294</v>
      </c>
      <c r="C131" s="255" t="s">
        <v>295</v>
      </c>
      <c r="D131" s="237" t="s">
        <v>124</v>
      </c>
      <c r="E131" s="238">
        <v>7.56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21</v>
      </c>
      <c r="M131" s="240">
        <f>G131*(1+L131/100)</f>
        <v>0</v>
      </c>
      <c r="N131" s="240">
        <v>0</v>
      </c>
      <c r="O131" s="240">
        <f>ROUND(E131*N131,2)</f>
        <v>0</v>
      </c>
      <c r="P131" s="240">
        <v>5.8500000000000002E-3</v>
      </c>
      <c r="Q131" s="240">
        <f>ROUND(E131*P131,2)</f>
        <v>0.04</v>
      </c>
      <c r="R131" s="240" t="s">
        <v>283</v>
      </c>
      <c r="S131" s="240" t="s">
        <v>126</v>
      </c>
      <c r="T131" s="241" t="s">
        <v>126</v>
      </c>
      <c r="U131" s="223">
        <v>0.18</v>
      </c>
      <c r="V131" s="223">
        <f>ROUND(E131*U131,2)</f>
        <v>1.36</v>
      </c>
      <c r="W131" s="223"/>
      <c r="X131" s="223" t="s">
        <v>127</v>
      </c>
      <c r="Y131" s="213"/>
      <c r="Z131" s="213"/>
      <c r="AA131" s="213"/>
      <c r="AB131" s="213"/>
      <c r="AC131" s="213"/>
      <c r="AD131" s="213"/>
      <c r="AE131" s="213"/>
      <c r="AF131" s="213"/>
      <c r="AG131" s="213" t="s">
        <v>128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21"/>
      <c r="B132" s="222"/>
      <c r="C132" s="257" t="s">
        <v>296</v>
      </c>
      <c r="D132" s="224"/>
      <c r="E132" s="225"/>
      <c r="F132" s="223"/>
      <c r="G132" s="223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23"/>
      <c r="X132" s="223"/>
      <c r="Y132" s="213"/>
      <c r="Z132" s="213"/>
      <c r="AA132" s="213"/>
      <c r="AB132" s="213"/>
      <c r="AC132" s="213"/>
      <c r="AD132" s="213"/>
      <c r="AE132" s="213"/>
      <c r="AF132" s="213"/>
      <c r="AG132" s="213" t="s">
        <v>132</v>
      </c>
      <c r="AH132" s="213">
        <v>0</v>
      </c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21"/>
      <c r="B133" s="222"/>
      <c r="C133" s="257" t="s">
        <v>297</v>
      </c>
      <c r="D133" s="224"/>
      <c r="E133" s="225">
        <v>7.56</v>
      </c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23"/>
      <c r="X133" s="223"/>
      <c r="Y133" s="213"/>
      <c r="Z133" s="213"/>
      <c r="AA133" s="213"/>
      <c r="AB133" s="213"/>
      <c r="AC133" s="213"/>
      <c r="AD133" s="213"/>
      <c r="AE133" s="213"/>
      <c r="AF133" s="213"/>
      <c r="AG133" s="213" t="s">
        <v>132</v>
      </c>
      <c r="AH133" s="213">
        <v>0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">
      <c r="A134" s="235">
        <v>41</v>
      </c>
      <c r="B134" s="236" t="s">
        <v>298</v>
      </c>
      <c r="C134" s="255" t="s">
        <v>299</v>
      </c>
      <c r="D134" s="237" t="s">
        <v>227</v>
      </c>
      <c r="E134" s="238">
        <v>37.200000000000003</v>
      </c>
      <c r="F134" s="239"/>
      <c r="G134" s="240">
        <f>ROUND(E134*F134,2)</f>
        <v>0</v>
      </c>
      <c r="H134" s="239"/>
      <c r="I134" s="240">
        <f>ROUND(E134*H134,2)</f>
        <v>0</v>
      </c>
      <c r="J134" s="239"/>
      <c r="K134" s="240">
        <f>ROUND(E134*J134,2)</f>
        <v>0</v>
      </c>
      <c r="L134" s="240">
        <v>21</v>
      </c>
      <c r="M134" s="240">
        <f>G134*(1+L134/100)</f>
        <v>0</v>
      </c>
      <c r="N134" s="240">
        <v>0</v>
      </c>
      <c r="O134" s="240">
        <f>ROUND(E134*N134,2)</f>
        <v>0</v>
      </c>
      <c r="P134" s="240">
        <v>1.3500000000000001E-3</v>
      </c>
      <c r="Q134" s="240">
        <f>ROUND(E134*P134,2)</f>
        <v>0.05</v>
      </c>
      <c r="R134" s="240" t="s">
        <v>283</v>
      </c>
      <c r="S134" s="240" t="s">
        <v>126</v>
      </c>
      <c r="T134" s="241" t="s">
        <v>126</v>
      </c>
      <c r="U134" s="223">
        <v>9.1999999999999998E-2</v>
      </c>
      <c r="V134" s="223">
        <f>ROUND(E134*U134,2)</f>
        <v>3.42</v>
      </c>
      <c r="W134" s="223"/>
      <c r="X134" s="223" t="s">
        <v>127</v>
      </c>
      <c r="Y134" s="213"/>
      <c r="Z134" s="213"/>
      <c r="AA134" s="213"/>
      <c r="AB134" s="213"/>
      <c r="AC134" s="213"/>
      <c r="AD134" s="213"/>
      <c r="AE134" s="213"/>
      <c r="AF134" s="213"/>
      <c r="AG134" s="213" t="s">
        <v>128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">
      <c r="A135" s="221"/>
      <c r="B135" s="222"/>
      <c r="C135" s="257" t="s">
        <v>300</v>
      </c>
      <c r="D135" s="224"/>
      <c r="E135" s="225">
        <v>37.200000000000003</v>
      </c>
      <c r="F135" s="223"/>
      <c r="G135" s="223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23"/>
      <c r="X135" s="223"/>
      <c r="Y135" s="213"/>
      <c r="Z135" s="213"/>
      <c r="AA135" s="213"/>
      <c r="AB135" s="213"/>
      <c r="AC135" s="213"/>
      <c r="AD135" s="213"/>
      <c r="AE135" s="213"/>
      <c r="AF135" s="213"/>
      <c r="AG135" s="213" t="s">
        <v>132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35">
        <v>42</v>
      </c>
      <c r="B136" s="236" t="s">
        <v>301</v>
      </c>
      <c r="C136" s="255" t="s">
        <v>302</v>
      </c>
      <c r="D136" s="237" t="s">
        <v>227</v>
      </c>
      <c r="E136" s="238">
        <v>14</v>
      </c>
      <c r="F136" s="239"/>
      <c r="G136" s="240">
        <f>ROUND(E136*F136,2)</f>
        <v>0</v>
      </c>
      <c r="H136" s="239"/>
      <c r="I136" s="240">
        <f>ROUND(E136*H136,2)</f>
        <v>0</v>
      </c>
      <c r="J136" s="239"/>
      <c r="K136" s="240">
        <f>ROUND(E136*J136,2)</f>
        <v>0</v>
      </c>
      <c r="L136" s="240">
        <v>21</v>
      </c>
      <c r="M136" s="240">
        <f>G136*(1+L136/100)</f>
        <v>0</v>
      </c>
      <c r="N136" s="240">
        <v>0</v>
      </c>
      <c r="O136" s="240">
        <f>ROUND(E136*N136,2)</f>
        <v>0</v>
      </c>
      <c r="P136" s="240">
        <v>2.2599999999999999E-3</v>
      </c>
      <c r="Q136" s="240">
        <f>ROUND(E136*P136,2)</f>
        <v>0.03</v>
      </c>
      <c r="R136" s="240" t="s">
        <v>283</v>
      </c>
      <c r="S136" s="240" t="s">
        <v>126</v>
      </c>
      <c r="T136" s="241" t="s">
        <v>126</v>
      </c>
      <c r="U136" s="223">
        <v>5.7500000000000002E-2</v>
      </c>
      <c r="V136" s="223">
        <f>ROUND(E136*U136,2)</f>
        <v>0.81</v>
      </c>
      <c r="W136" s="223"/>
      <c r="X136" s="223" t="s">
        <v>127</v>
      </c>
      <c r="Y136" s="213"/>
      <c r="Z136" s="213"/>
      <c r="AA136" s="213"/>
      <c r="AB136" s="213"/>
      <c r="AC136" s="213"/>
      <c r="AD136" s="213"/>
      <c r="AE136" s="213"/>
      <c r="AF136" s="213"/>
      <c r="AG136" s="213" t="s">
        <v>128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21"/>
      <c r="B137" s="222"/>
      <c r="C137" s="257" t="s">
        <v>303</v>
      </c>
      <c r="D137" s="224"/>
      <c r="E137" s="225">
        <v>14</v>
      </c>
      <c r="F137" s="223"/>
      <c r="G137" s="223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23"/>
      <c r="X137" s="223"/>
      <c r="Y137" s="213"/>
      <c r="Z137" s="213"/>
      <c r="AA137" s="213"/>
      <c r="AB137" s="213"/>
      <c r="AC137" s="213"/>
      <c r="AD137" s="213"/>
      <c r="AE137" s="213"/>
      <c r="AF137" s="213"/>
      <c r="AG137" s="213" t="s">
        <v>132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x14ac:dyDescent="0.2">
      <c r="A138" s="229" t="s">
        <v>120</v>
      </c>
      <c r="B138" s="230" t="s">
        <v>81</v>
      </c>
      <c r="C138" s="254" t="s">
        <v>82</v>
      </c>
      <c r="D138" s="231"/>
      <c r="E138" s="232"/>
      <c r="F138" s="233"/>
      <c r="G138" s="233">
        <f>SUMIF(AG139:AG141,"&lt;&gt;NOR",G139:G141)</f>
        <v>0</v>
      </c>
      <c r="H138" s="233"/>
      <c r="I138" s="233">
        <f>SUM(I139:I141)</f>
        <v>0</v>
      </c>
      <c r="J138" s="233"/>
      <c r="K138" s="233">
        <f>SUM(K139:K141)</f>
        <v>0</v>
      </c>
      <c r="L138" s="233"/>
      <c r="M138" s="233">
        <f>SUM(M139:M141)</f>
        <v>0</v>
      </c>
      <c r="N138" s="233"/>
      <c r="O138" s="233">
        <f>SUM(O139:O141)</f>
        <v>0</v>
      </c>
      <c r="P138" s="233"/>
      <c r="Q138" s="233">
        <f>SUM(Q139:Q141)</f>
        <v>7.72</v>
      </c>
      <c r="R138" s="233"/>
      <c r="S138" s="233"/>
      <c r="T138" s="234"/>
      <c r="U138" s="228"/>
      <c r="V138" s="228">
        <f>SUM(V139:V141)</f>
        <v>312.04000000000002</v>
      </c>
      <c r="W138" s="228"/>
      <c r="X138" s="228"/>
      <c r="AG138" t="s">
        <v>121</v>
      </c>
    </row>
    <row r="139" spans="1:60" outlineLevel="1" x14ac:dyDescent="0.2">
      <c r="A139" s="235">
        <v>43</v>
      </c>
      <c r="B139" s="236" t="s">
        <v>304</v>
      </c>
      <c r="C139" s="255" t="s">
        <v>305</v>
      </c>
      <c r="D139" s="237" t="s">
        <v>124</v>
      </c>
      <c r="E139" s="238">
        <v>350.92</v>
      </c>
      <c r="F139" s="239"/>
      <c r="G139" s="240">
        <f>ROUND(E139*F139,2)</f>
        <v>0</v>
      </c>
      <c r="H139" s="239"/>
      <c r="I139" s="240">
        <f>ROUND(E139*H139,2)</f>
        <v>0</v>
      </c>
      <c r="J139" s="239"/>
      <c r="K139" s="240">
        <f>ROUND(E139*J139,2)</f>
        <v>0</v>
      </c>
      <c r="L139" s="240">
        <v>21</v>
      </c>
      <c r="M139" s="240">
        <f>G139*(1+L139/100)</f>
        <v>0</v>
      </c>
      <c r="N139" s="240">
        <v>0</v>
      </c>
      <c r="O139" s="240">
        <f>ROUND(E139*N139,2)</f>
        <v>0</v>
      </c>
      <c r="P139" s="240">
        <v>2.1999999999999999E-2</v>
      </c>
      <c r="Q139" s="240">
        <f>ROUND(E139*P139,2)</f>
        <v>7.72</v>
      </c>
      <c r="R139" s="240" t="s">
        <v>306</v>
      </c>
      <c r="S139" s="240" t="s">
        <v>126</v>
      </c>
      <c r="T139" s="241" t="s">
        <v>126</v>
      </c>
      <c r="U139" s="223">
        <v>0.88919999999999999</v>
      </c>
      <c r="V139" s="223">
        <f>ROUND(E139*U139,2)</f>
        <v>312.04000000000002</v>
      </c>
      <c r="W139" s="223"/>
      <c r="X139" s="223" t="s">
        <v>127</v>
      </c>
      <c r="Y139" s="213"/>
      <c r="Z139" s="213"/>
      <c r="AA139" s="213"/>
      <c r="AB139" s="213"/>
      <c r="AC139" s="213"/>
      <c r="AD139" s="213"/>
      <c r="AE139" s="213"/>
      <c r="AF139" s="213"/>
      <c r="AG139" s="213" t="s">
        <v>128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">
      <c r="A140" s="221"/>
      <c r="B140" s="222"/>
      <c r="C140" s="257" t="s">
        <v>307</v>
      </c>
      <c r="D140" s="224"/>
      <c r="E140" s="225">
        <v>422.5</v>
      </c>
      <c r="F140" s="223"/>
      <c r="G140" s="223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23"/>
      <c r="X140" s="223"/>
      <c r="Y140" s="213"/>
      <c r="Z140" s="213"/>
      <c r="AA140" s="213"/>
      <c r="AB140" s="213"/>
      <c r="AC140" s="213"/>
      <c r="AD140" s="213"/>
      <c r="AE140" s="213"/>
      <c r="AF140" s="213"/>
      <c r="AG140" s="213" t="s">
        <v>132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21"/>
      <c r="B141" s="222"/>
      <c r="C141" s="257" t="s">
        <v>308</v>
      </c>
      <c r="D141" s="224"/>
      <c r="E141" s="225">
        <v>-71.58</v>
      </c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23"/>
      <c r="X141" s="223"/>
      <c r="Y141" s="213"/>
      <c r="Z141" s="213"/>
      <c r="AA141" s="213"/>
      <c r="AB141" s="213"/>
      <c r="AC141" s="213"/>
      <c r="AD141" s="213"/>
      <c r="AE141" s="213"/>
      <c r="AF141" s="213"/>
      <c r="AG141" s="213" t="s">
        <v>132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x14ac:dyDescent="0.2">
      <c r="A142" s="229" t="s">
        <v>120</v>
      </c>
      <c r="B142" s="230" t="s">
        <v>83</v>
      </c>
      <c r="C142" s="254" t="s">
        <v>84</v>
      </c>
      <c r="D142" s="231"/>
      <c r="E142" s="232"/>
      <c r="F142" s="233"/>
      <c r="G142" s="233">
        <f>SUMIF(AG143:AG147,"&lt;&gt;NOR",G143:G147)</f>
        <v>0</v>
      </c>
      <c r="H142" s="233"/>
      <c r="I142" s="233">
        <f>SUM(I143:I147)</f>
        <v>0</v>
      </c>
      <c r="J142" s="233"/>
      <c r="K142" s="233">
        <f>SUM(K143:K147)</f>
        <v>0</v>
      </c>
      <c r="L142" s="233"/>
      <c r="M142" s="233">
        <f>SUM(M143:M147)</f>
        <v>0</v>
      </c>
      <c r="N142" s="233"/>
      <c r="O142" s="233">
        <f>SUM(O143:O147)</f>
        <v>0</v>
      </c>
      <c r="P142" s="233"/>
      <c r="Q142" s="233">
        <f>SUM(Q143:Q147)</f>
        <v>1.9100000000000001</v>
      </c>
      <c r="R142" s="233"/>
      <c r="S142" s="233"/>
      <c r="T142" s="234"/>
      <c r="U142" s="228"/>
      <c r="V142" s="228">
        <f>SUM(V143:V147)</f>
        <v>82.18</v>
      </c>
      <c r="W142" s="228"/>
      <c r="X142" s="228"/>
      <c r="AG142" t="s">
        <v>121</v>
      </c>
    </row>
    <row r="143" spans="1:60" outlineLevel="1" x14ac:dyDescent="0.2">
      <c r="A143" s="235">
        <v>44</v>
      </c>
      <c r="B143" s="236" t="s">
        <v>309</v>
      </c>
      <c r="C143" s="255" t="s">
        <v>310</v>
      </c>
      <c r="D143" s="237" t="s">
        <v>227</v>
      </c>
      <c r="E143" s="238">
        <v>43.4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21</v>
      </c>
      <c r="M143" s="240">
        <f>G143*(1+L143/100)</f>
        <v>0</v>
      </c>
      <c r="N143" s="240">
        <v>0</v>
      </c>
      <c r="O143" s="240">
        <f>ROUND(E143*N143,2)</f>
        <v>0</v>
      </c>
      <c r="P143" s="240">
        <v>9.2499999999999995E-3</v>
      </c>
      <c r="Q143" s="240">
        <f>ROUND(E143*P143,2)</f>
        <v>0.4</v>
      </c>
      <c r="R143" s="240" t="s">
        <v>311</v>
      </c>
      <c r="S143" s="240" t="s">
        <v>126</v>
      </c>
      <c r="T143" s="241" t="s">
        <v>126</v>
      </c>
      <c r="U143" s="223">
        <v>0.28999999999999998</v>
      </c>
      <c r="V143" s="223">
        <f>ROUND(E143*U143,2)</f>
        <v>12.59</v>
      </c>
      <c r="W143" s="223"/>
      <c r="X143" s="223" t="s">
        <v>127</v>
      </c>
      <c r="Y143" s="213"/>
      <c r="Z143" s="213"/>
      <c r="AA143" s="213"/>
      <c r="AB143" s="213"/>
      <c r="AC143" s="213"/>
      <c r="AD143" s="213"/>
      <c r="AE143" s="213"/>
      <c r="AF143" s="213"/>
      <c r="AG143" s="213" t="s">
        <v>128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21"/>
      <c r="B144" s="222"/>
      <c r="C144" s="257" t="s">
        <v>312</v>
      </c>
      <c r="D144" s="224"/>
      <c r="E144" s="225"/>
      <c r="F144" s="223"/>
      <c r="G144" s="223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23"/>
      <c r="X144" s="223"/>
      <c r="Y144" s="213"/>
      <c r="Z144" s="213"/>
      <c r="AA144" s="213"/>
      <c r="AB144" s="213"/>
      <c r="AC144" s="213"/>
      <c r="AD144" s="213"/>
      <c r="AE144" s="213"/>
      <c r="AF144" s="213"/>
      <c r="AG144" s="213" t="s">
        <v>132</v>
      </c>
      <c r="AH144" s="213">
        <v>0</v>
      </c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">
      <c r="A145" s="221"/>
      <c r="B145" s="222"/>
      <c r="C145" s="257" t="s">
        <v>313</v>
      </c>
      <c r="D145" s="224"/>
      <c r="E145" s="225">
        <v>43.4</v>
      </c>
      <c r="F145" s="223"/>
      <c r="G145" s="223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23"/>
      <c r="X145" s="223"/>
      <c r="Y145" s="213"/>
      <c r="Z145" s="213"/>
      <c r="AA145" s="213"/>
      <c r="AB145" s="213"/>
      <c r="AC145" s="213"/>
      <c r="AD145" s="213"/>
      <c r="AE145" s="213"/>
      <c r="AF145" s="213"/>
      <c r="AG145" s="213" t="s">
        <v>132</v>
      </c>
      <c r="AH145" s="213">
        <v>0</v>
      </c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">
      <c r="A146" s="235">
        <v>45</v>
      </c>
      <c r="B146" s="236" t="s">
        <v>314</v>
      </c>
      <c r="C146" s="255" t="s">
        <v>315</v>
      </c>
      <c r="D146" s="237" t="s">
        <v>124</v>
      </c>
      <c r="E146" s="238">
        <v>89.1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40">
        <v>0</v>
      </c>
      <c r="O146" s="240">
        <f>ROUND(E146*N146,2)</f>
        <v>0</v>
      </c>
      <c r="P146" s="240">
        <v>1.7000000000000001E-2</v>
      </c>
      <c r="Q146" s="240">
        <f>ROUND(E146*P146,2)</f>
        <v>1.51</v>
      </c>
      <c r="R146" s="240"/>
      <c r="S146" s="240" t="s">
        <v>238</v>
      </c>
      <c r="T146" s="241" t="s">
        <v>126</v>
      </c>
      <c r="U146" s="223">
        <v>0.78100000000000003</v>
      </c>
      <c r="V146" s="223">
        <f>ROUND(E146*U146,2)</f>
        <v>69.59</v>
      </c>
      <c r="W146" s="223"/>
      <c r="X146" s="223" t="s">
        <v>127</v>
      </c>
      <c r="Y146" s="213"/>
      <c r="Z146" s="213"/>
      <c r="AA146" s="213"/>
      <c r="AB146" s="213"/>
      <c r="AC146" s="213"/>
      <c r="AD146" s="213"/>
      <c r="AE146" s="213"/>
      <c r="AF146" s="213"/>
      <c r="AG146" s="213" t="s">
        <v>128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21"/>
      <c r="B147" s="222"/>
      <c r="C147" s="257" t="s">
        <v>316</v>
      </c>
      <c r="D147" s="224"/>
      <c r="E147" s="225">
        <v>89.1</v>
      </c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23"/>
      <c r="X147" s="223"/>
      <c r="Y147" s="213"/>
      <c r="Z147" s="213"/>
      <c r="AA147" s="213"/>
      <c r="AB147" s="213"/>
      <c r="AC147" s="213"/>
      <c r="AD147" s="213"/>
      <c r="AE147" s="213"/>
      <c r="AF147" s="213"/>
      <c r="AG147" s="213" t="s">
        <v>132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x14ac:dyDescent="0.2">
      <c r="A148" s="229" t="s">
        <v>120</v>
      </c>
      <c r="B148" s="230" t="s">
        <v>85</v>
      </c>
      <c r="C148" s="254" t="s">
        <v>86</v>
      </c>
      <c r="D148" s="231"/>
      <c r="E148" s="232"/>
      <c r="F148" s="233"/>
      <c r="G148" s="233">
        <f>SUMIF(AG149:AG151,"&lt;&gt;NOR",G149:G151)</f>
        <v>0</v>
      </c>
      <c r="H148" s="233"/>
      <c r="I148" s="233">
        <f>SUM(I149:I151)</f>
        <v>0</v>
      </c>
      <c r="J148" s="233"/>
      <c r="K148" s="233">
        <f>SUM(K149:K151)</f>
        <v>0</v>
      </c>
      <c r="L148" s="233"/>
      <c r="M148" s="233">
        <f>SUM(M149:M151)</f>
        <v>0</v>
      </c>
      <c r="N148" s="233"/>
      <c r="O148" s="233">
        <f>SUM(O149:O151)</f>
        <v>0</v>
      </c>
      <c r="P148" s="233"/>
      <c r="Q148" s="233">
        <f>SUM(Q149:Q151)</f>
        <v>0.05</v>
      </c>
      <c r="R148" s="233"/>
      <c r="S148" s="233"/>
      <c r="T148" s="234"/>
      <c r="U148" s="228"/>
      <c r="V148" s="228">
        <f>SUM(V149:V151)</f>
        <v>4.99</v>
      </c>
      <c r="W148" s="228"/>
      <c r="X148" s="228"/>
      <c r="AG148" t="s">
        <v>121</v>
      </c>
    </row>
    <row r="149" spans="1:60" ht="22.5" outlineLevel="1" x14ac:dyDescent="0.2">
      <c r="A149" s="235">
        <v>46</v>
      </c>
      <c r="B149" s="236" t="s">
        <v>317</v>
      </c>
      <c r="C149" s="255" t="s">
        <v>318</v>
      </c>
      <c r="D149" s="237" t="s">
        <v>124</v>
      </c>
      <c r="E149" s="238">
        <v>47.48</v>
      </c>
      <c r="F149" s="239"/>
      <c r="G149" s="240">
        <f>ROUND(E149*F149,2)</f>
        <v>0</v>
      </c>
      <c r="H149" s="239"/>
      <c r="I149" s="240">
        <f>ROUND(E149*H149,2)</f>
        <v>0</v>
      </c>
      <c r="J149" s="239"/>
      <c r="K149" s="240">
        <f>ROUND(E149*J149,2)</f>
        <v>0</v>
      </c>
      <c r="L149" s="240">
        <v>21</v>
      </c>
      <c r="M149" s="240">
        <f>G149*(1+L149/100)</f>
        <v>0</v>
      </c>
      <c r="N149" s="240">
        <v>0</v>
      </c>
      <c r="O149" s="240">
        <f>ROUND(E149*N149,2)</f>
        <v>0</v>
      </c>
      <c r="P149" s="240">
        <v>1E-3</v>
      </c>
      <c r="Q149" s="240">
        <f>ROUND(E149*P149,2)</f>
        <v>0.05</v>
      </c>
      <c r="R149" s="240" t="s">
        <v>319</v>
      </c>
      <c r="S149" s="240" t="s">
        <v>126</v>
      </c>
      <c r="T149" s="241" t="s">
        <v>126</v>
      </c>
      <c r="U149" s="223">
        <v>0.105</v>
      </c>
      <c r="V149" s="223">
        <f>ROUND(E149*U149,2)</f>
        <v>4.99</v>
      </c>
      <c r="W149" s="223"/>
      <c r="X149" s="223" t="s">
        <v>127</v>
      </c>
      <c r="Y149" s="213"/>
      <c r="Z149" s="213"/>
      <c r="AA149" s="213"/>
      <c r="AB149" s="213"/>
      <c r="AC149" s="213"/>
      <c r="AD149" s="213"/>
      <c r="AE149" s="213"/>
      <c r="AF149" s="213"/>
      <c r="AG149" s="213" t="s">
        <v>128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">
      <c r="A150" s="221"/>
      <c r="B150" s="222"/>
      <c r="C150" s="257" t="s">
        <v>320</v>
      </c>
      <c r="D150" s="224"/>
      <c r="E150" s="225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23"/>
      <c r="X150" s="223"/>
      <c r="Y150" s="213"/>
      <c r="Z150" s="213"/>
      <c r="AA150" s="213"/>
      <c r="AB150" s="213"/>
      <c r="AC150" s="213"/>
      <c r="AD150" s="213"/>
      <c r="AE150" s="213"/>
      <c r="AF150" s="213"/>
      <c r="AG150" s="213" t="s">
        <v>132</v>
      </c>
      <c r="AH150" s="213">
        <v>0</v>
      </c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21"/>
      <c r="B151" s="222"/>
      <c r="C151" s="257" t="s">
        <v>321</v>
      </c>
      <c r="D151" s="224"/>
      <c r="E151" s="225">
        <v>47.48</v>
      </c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23"/>
      <c r="X151" s="223"/>
      <c r="Y151" s="213"/>
      <c r="Z151" s="213"/>
      <c r="AA151" s="213"/>
      <c r="AB151" s="213"/>
      <c r="AC151" s="213"/>
      <c r="AD151" s="213"/>
      <c r="AE151" s="213"/>
      <c r="AF151" s="213"/>
      <c r="AG151" s="213" t="s">
        <v>132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x14ac:dyDescent="0.2">
      <c r="A152" s="229" t="s">
        <v>120</v>
      </c>
      <c r="B152" s="230" t="s">
        <v>87</v>
      </c>
      <c r="C152" s="254" t="s">
        <v>88</v>
      </c>
      <c r="D152" s="231"/>
      <c r="E152" s="232"/>
      <c r="F152" s="233"/>
      <c r="G152" s="233">
        <f>SUMIF(AG153:AG155,"&lt;&gt;NOR",G153:G155)</f>
        <v>0</v>
      </c>
      <c r="H152" s="233"/>
      <c r="I152" s="233">
        <f>SUM(I153:I155)</f>
        <v>0</v>
      </c>
      <c r="J152" s="233"/>
      <c r="K152" s="233">
        <f>SUM(K153:K155)</f>
        <v>0</v>
      </c>
      <c r="L152" s="233"/>
      <c r="M152" s="233">
        <f>SUM(M153:M155)</f>
        <v>0</v>
      </c>
      <c r="N152" s="233"/>
      <c r="O152" s="233">
        <f>SUM(O153:O155)</f>
        <v>0</v>
      </c>
      <c r="P152" s="233"/>
      <c r="Q152" s="233">
        <f>SUM(Q153:Q155)</f>
        <v>0</v>
      </c>
      <c r="R152" s="233"/>
      <c r="S152" s="233"/>
      <c r="T152" s="234"/>
      <c r="U152" s="228"/>
      <c r="V152" s="228">
        <f>SUM(V153:V155)</f>
        <v>0</v>
      </c>
      <c r="W152" s="228"/>
      <c r="X152" s="228"/>
      <c r="AG152" t="s">
        <v>121</v>
      </c>
    </row>
    <row r="153" spans="1:60" outlineLevel="1" x14ac:dyDescent="0.2">
      <c r="A153" s="244">
        <v>47</v>
      </c>
      <c r="B153" s="245" t="s">
        <v>322</v>
      </c>
      <c r="C153" s="259" t="s">
        <v>323</v>
      </c>
      <c r="D153" s="246" t="s">
        <v>237</v>
      </c>
      <c r="E153" s="247">
        <v>1</v>
      </c>
      <c r="F153" s="248"/>
      <c r="G153" s="249">
        <f>ROUND(E153*F153,2)</f>
        <v>0</v>
      </c>
      <c r="H153" s="248"/>
      <c r="I153" s="249">
        <f>ROUND(E153*H153,2)</f>
        <v>0</v>
      </c>
      <c r="J153" s="248"/>
      <c r="K153" s="249">
        <f>ROUND(E153*J153,2)</f>
        <v>0</v>
      </c>
      <c r="L153" s="249">
        <v>21</v>
      </c>
      <c r="M153" s="249">
        <f>G153*(1+L153/100)</f>
        <v>0</v>
      </c>
      <c r="N153" s="249">
        <v>0</v>
      </c>
      <c r="O153" s="249">
        <f>ROUND(E153*N153,2)</f>
        <v>0</v>
      </c>
      <c r="P153" s="249">
        <v>0</v>
      </c>
      <c r="Q153" s="249">
        <f>ROUND(E153*P153,2)</f>
        <v>0</v>
      </c>
      <c r="R153" s="249"/>
      <c r="S153" s="249" t="s">
        <v>238</v>
      </c>
      <c r="T153" s="250" t="s">
        <v>239</v>
      </c>
      <c r="U153" s="223">
        <v>0</v>
      </c>
      <c r="V153" s="223">
        <f>ROUND(E153*U153,2)</f>
        <v>0</v>
      </c>
      <c r="W153" s="223"/>
      <c r="X153" s="223" t="s">
        <v>127</v>
      </c>
      <c r="Y153" s="213"/>
      <c r="Z153" s="213"/>
      <c r="AA153" s="213"/>
      <c r="AB153" s="213"/>
      <c r="AC153" s="213"/>
      <c r="AD153" s="213"/>
      <c r="AE153" s="213"/>
      <c r="AF153" s="213"/>
      <c r="AG153" s="213" t="s">
        <v>128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">
      <c r="A154" s="244">
        <v>48</v>
      </c>
      <c r="B154" s="245" t="s">
        <v>324</v>
      </c>
      <c r="C154" s="259" t="s">
        <v>325</v>
      </c>
      <c r="D154" s="246" t="s">
        <v>237</v>
      </c>
      <c r="E154" s="247">
        <v>1</v>
      </c>
      <c r="F154" s="248"/>
      <c r="G154" s="249">
        <f>ROUND(E154*F154,2)</f>
        <v>0</v>
      </c>
      <c r="H154" s="248"/>
      <c r="I154" s="249">
        <f>ROUND(E154*H154,2)</f>
        <v>0</v>
      </c>
      <c r="J154" s="248"/>
      <c r="K154" s="249">
        <f>ROUND(E154*J154,2)</f>
        <v>0</v>
      </c>
      <c r="L154" s="249">
        <v>21</v>
      </c>
      <c r="M154" s="249">
        <f>G154*(1+L154/100)</f>
        <v>0</v>
      </c>
      <c r="N154" s="249">
        <v>0</v>
      </c>
      <c r="O154" s="249">
        <f>ROUND(E154*N154,2)</f>
        <v>0</v>
      </c>
      <c r="P154" s="249">
        <v>0</v>
      </c>
      <c r="Q154" s="249">
        <f>ROUND(E154*P154,2)</f>
        <v>0</v>
      </c>
      <c r="R154" s="249"/>
      <c r="S154" s="249" t="s">
        <v>238</v>
      </c>
      <c r="T154" s="250" t="s">
        <v>239</v>
      </c>
      <c r="U154" s="223">
        <v>0</v>
      </c>
      <c r="V154" s="223">
        <f>ROUND(E154*U154,2)</f>
        <v>0</v>
      </c>
      <c r="W154" s="223"/>
      <c r="X154" s="223" t="s">
        <v>127</v>
      </c>
      <c r="Y154" s="213"/>
      <c r="Z154" s="213"/>
      <c r="AA154" s="213"/>
      <c r="AB154" s="213"/>
      <c r="AC154" s="213"/>
      <c r="AD154" s="213"/>
      <c r="AE154" s="213"/>
      <c r="AF154" s="213"/>
      <c r="AG154" s="213" t="s">
        <v>128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44">
        <v>49</v>
      </c>
      <c r="B155" s="245" t="s">
        <v>326</v>
      </c>
      <c r="C155" s="259" t="s">
        <v>327</v>
      </c>
      <c r="D155" s="246" t="s">
        <v>237</v>
      </c>
      <c r="E155" s="247">
        <v>1</v>
      </c>
      <c r="F155" s="248"/>
      <c r="G155" s="249">
        <f>ROUND(E155*F155,2)</f>
        <v>0</v>
      </c>
      <c r="H155" s="248"/>
      <c r="I155" s="249">
        <f>ROUND(E155*H155,2)</f>
        <v>0</v>
      </c>
      <c r="J155" s="248"/>
      <c r="K155" s="249">
        <f>ROUND(E155*J155,2)</f>
        <v>0</v>
      </c>
      <c r="L155" s="249">
        <v>21</v>
      </c>
      <c r="M155" s="249">
        <f>G155*(1+L155/100)</f>
        <v>0</v>
      </c>
      <c r="N155" s="249">
        <v>0</v>
      </c>
      <c r="O155" s="249">
        <f>ROUND(E155*N155,2)</f>
        <v>0</v>
      </c>
      <c r="P155" s="249">
        <v>0</v>
      </c>
      <c r="Q155" s="249">
        <f>ROUND(E155*P155,2)</f>
        <v>0</v>
      </c>
      <c r="R155" s="249"/>
      <c r="S155" s="249" t="s">
        <v>238</v>
      </c>
      <c r="T155" s="250" t="s">
        <v>239</v>
      </c>
      <c r="U155" s="223">
        <v>0</v>
      </c>
      <c r="V155" s="223">
        <f>ROUND(E155*U155,2)</f>
        <v>0</v>
      </c>
      <c r="W155" s="223"/>
      <c r="X155" s="223" t="s">
        <v>127</v>
      </c>
      <c r="Y155" s="213"/>
      <c r="Z155" s="213"/>
      <c r="AA155" s="213"/>
      <c r="AB155" s="213"/>
      <c r="AC155" s="213"/>
      <c r="AD155" s="213"/>
      <c r="AE155" s="213"/>
      <c r="AF155" s="213"/>
      <c r="AG155" s="213" t="s">
        <v>128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x14ac:dyDescent="0.2">
      <c r="A156" s="229" t="s">
        <v>120</v>
      </c>
      <c r="B156" s="230" t="s">
        <v>89</v>
      </c>
      <c r="C156" s="254" t="s">
        <v>90</v>
      </c>
      <c r="D156" s="231"/>
      <c r="E156" s="232"/>
      <c r="F156" s="233"/>
      <c r="G156" s="233">
        <f>SUMIF(AG157:AG189,"&lt;&gt;NOR",G157:G189)</f>
        <v>0</v>
      </c>
      <c r="H156" s="233"/>
      <c r="I156" s="233">
        <f>SUM(I157:I189)</f>
        <v>0</v>
      </c>
      <c r="J156" s="233"/>
      <c r="K156" s="233">
        <f>SUM(K157:K189)</f>
        <v>0</v>
      </c>
      <c r="L156" s="233"/>
      <c r="M156" s="233">
        <f>SUM(M157:M189)</f>
        <v>0</v>
      </c>
      <c r="N156" s="233"/>
      <c r="O156" s="233">
        <f>SUM(O157:O189)</f>
        <v>0</v>
      </c>
      <c r="P156" s="233"/>
      <c r="Q156" s="233">
        <f>SUM(Q157:Q189)</f>
        <v>0</v>
      </c>
      <c r="R156" s="233"/>
      <c r="S156" s="233"/>
      <c r="T156" s="234"/>
      <c r="U156" s="228"/>
      <c r="V156" s="228">
        <f>SUM(V157:V189)</f>
        <v>657.67000000000007</v>
      </c>
      <c r="W156" s="228"/>
      <c r="X156" s="228"/>
      <c r="AG156" t="s">
        <v>121</v>
      </c>
    </row>
    <row r="157" spans="1:60" outlineLevel="1" x14ac:dyDescent="0.2">
      <c r="A157" s="235">
        <v>50</v>
      </c>
      <c r="B157" s="236" t="s">
        <v>328</v>
      </c>
      <c r="C157" s="255" t="s">
        <v>329</v>
      </c>
      <c r="D157" s="237" t="s">
        <v>244</v>
      </c>
      <c r="E157" s="238">
        <v>20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21</v>
      </c>
      <c r="M157" s="240">
        <f>G157*(1+L157/100)</f>
        <v>0</v>
      </c>
      <c r="N157" s="240">
        <v>0</v>
      </c>
      <c r="O157" s="240">
        <f>ROUND(E157*N157,2)</f>
        <v>0</v>
      </c>
      <c r="P157" s="240">
        <v>0</v>
      </c>
      <c r="Q157" s="240">
        <f>ROUND(E157*P157,2)</f>
        <v>0</v>
      </c>
      <c r="R157" s="240" t="s">
        <v>146</v>
      </c>
      <c r="S157" s="240" t="s">
        <v>126</v>
      </c>
      <c r="T157" s="241" t="s">
        <v>126</v>
      </c>
      <c r="U157" s="223">
        <v>0</v>
      </c>
      <c r="V157" s="223">
        <f>ROUND(E157*U157,2)</f>
        <v>0</v>
      </c>
      <c r="W157" s="223"/>
      <c r="X157" s="223" t="s">
        <v>127</v>
      </c>
      <c r="Y157" s="213"/>
      <c r="Z157" s="213"/>
      <c r="AA157" s="213"/>
      <c r="AB157" s="213"/>
      <c r="AC157" s="213"/>
      <c r="AD157" s="213"/>
      <c r="AE157" s="213"/>
      <c r="AF157" s="213"/>
      <c r="AG157" s="213" t="s">
        <v>128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ht="22.5" outlineLevel="1" x14ac:dyDescent="0.2">
      <c r="A158" s="221"/>
      <c r="B158" s="222"/>
      <c r="C158" s="261" t="s">
        <v>330</v>
      </c>
      <c r="D158" s="252"/>
      <c r="E158" s="252"/>
      <c r="F158" s="252"/>
      <c r="G158" s="252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23"/>
      <c r="X158" s="223"/>
      <c r="Y158" s="213"/>
      <c r="Z158" s="213"/>
      <c r="AA158" s="213"/>
      <c r="AB158" s="213"/>
      <c r="AC158" s="213"/>
      <c r="AD158" s="213"/>
      <c r="AE158" s="213"/>
      <c r="AF158" s="213"/>
      <c r="AG158" s="213" t="s">
        <v>271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43" t="str">
        <f>C158</f>
        <v>Pro vyjádření výnosu ve prospěch zhotovitele je nutné jednotkovou cenu uvést se záporným znaménkem. (Získaná částka ponižuje náklad stavby.)</v>
      </c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">
      <c r="A159" s="221"/>
      <c r="B159" s="222"/>
      <c r="C159" s="257" t="s">
        <v>234</v>
      </c>
      <c r="D159" s="224"/>
      <c r="E159" s="225">
        <v>20</v>
      </c>
      <c r="F159" s="223"/>
      <c r="G159" s="22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23"/>
      <c r="X159" s="223"/>
      <c r="Y159" s="213"/>
      <c r="Z159" s="213"/>
      <c r="AA159" s="213"/>
      <c r="AB159" s="213"/>
      <c r="AC159" s="213"/>
      <c r="AD159" s="213"/>
      <c r="AE159" s="213"/>
      <c r="AF159" s="213"/>
      <c r="AG159" s="213" t="s">
        <v>132</v>
      </c>
      <c r="AH159" s="213">
        <v>0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ht="22.5" outlineLevel="1" x14ac:dyDescent="0.2">
      <c r="A160" s="235">
        <v>51</v>
      </c>
      <c r="B160" s="236" t="s">
        <v>331</v>
      </c>
      <c r="C160" s="255" t="s">
        <v>332</v>
      </c>
      <c r="D160" s="237" t="s">
        <v>244</v>
      </c>
      <c r="E160" s="238">
        <v>335.48583000000002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40">
        <v>0</v>
      </c>
      <c r="O160" s="240">
        <f>ROUND(E160*N160,2)</f>
        <v>0</v>
      </c>
      <c r="P160" s="240">
        <v>0</v>
      </c>
      <c r="Q160" s="240">
        <f>ROUND(E160*P160,2)</f>
        <v>0</v>
      </c>
      <c r="R160" s="240" t="s">
        <v>146</v>
      </c>
      <c r="S160" s="240" t="s">
        <v>126</v>
      </c>
      <c r="T160" s="241" t="s">
        <v>126</v>
      </c>
      <c r="U160" s="223">
        <v>0.49</v>
      </c>
      <c r="V160" s="223">
        <f>ROUND(E160*U160,2)</f>
        <v>164.39</v>
      </c>
      <c r="W160" s="223"/>
      <c r="X160" s="223" t="s">
        <v>127</v>
      </c>
      <c r="Y160" s="213"/>
      <c r="Z160" s="213"/>
      <c r="AA160" s="213"/>
      <c r="AB160" s="213"/>
      <c r="AC160" s="213"/>
      <c r="AD160" s="213"/>
      <c r="AE160" s="213"/>
      <c r="AF160" s="213"/>
      <c r="AG160" s="213" t="s">
        <v>128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">
      <c r="A161" s="221"/>
      <c r="B161" s="222"/>
      <c r="C161" s="261" t="s">
        <v>333</v>
      </c>
      <c r="D161" s="252"/>
      <c r="E161" s="252"/>
      <c r="F161" s="252"/>
      <c r="G161" s="252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23"/>
      <c r="X161" s="223"/>
      <c r="Y161" s="213"/>
      <c r="Z161" s="213"/>
      <c r="AA161" s="213"/>
      <c r="AB161" s="213"/>
      <c r="AC161" s="213"/>
      <c r="AD161" s="213"/>
      <c r="AE161" s="213"/>
      <c r="AF161" s="213"/>
      <c r="AG161" s="213" t="s">
        <v>271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">
      <c r="A162" s="221"/>
      <c r="B162" s="222"/>
      <c r="C162" s="257" t="s">
        <v>334</v>
      </c>
      <c r="D162" s="224"/>
      <c r="E162" s="225"/>
      <c r="F162" s="223"/>
      <c r="G162" s="223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23"/>
      <c r="X162" s="223"/>
      <c r="Y162" s="213"/>
      <c r="Z162" s="213"/>
      <c r="AA162" s="213"/>
      <c r="AB162" s="213"/>
      <c r="AC162" s="213"/>
      <c r="AD162" s="213"/>
      <c r="AE162" s="213"/>
      <c r="AF162" s="213"/>
      <c r="AG162" s="213" t="s">
        <v>132</v>
      </c>
      <c r="AH162" s="213">
        <v>0</v>
      </c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ht="22.5" outlineLevel="1" x14ac:dyDescent="0.2">
      <c r="A163" s="221"/>
      <c r="B163" s="222"/>
      <c r="C163" s="257" t="s">
        <v>335</v>
      </c>
      <c r="D163" s="224"/>
      <c r="E163" s="225"/>
      <c r="F163" s="223"/>
      <c r="G163" s="22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23"/>
      <c r="X163" s="223"/>
      <c r="Y163" s="213"/>
      <c r="Z163" s="213"/>
      <c r="AA163" s="213"/>
      <c r="AB163" s="213"/>
      <c r="AC163" s="213"/>
      <c r="AD163" s="213"/>
      <c r="AE163" s="213"/>
      <c r="AF163" s="213"/>
      <c r="AG163" s="213" t="s">
        <v>132</v>
      </c>
      <c r="AH163" s="213">
        <v>0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">
      <c r="A164" s="221"/>
      <c r="B164" s="222"/>
      <c r="C164" s="257" t="s">
        <v>336</v>
      </c>
      <c r="D164" s="224"/>
      <c r="E164" s="225">
        <v>367.45429000000001</v>
      </c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23"/>
      <c r="X164" s="223"/>
      <c r="Y164" s="213"/>
      <c r="Z164" s="213"/>
      <c r="AA164" s="213"/>
      <c r="AB164" s="213"/>
      <c r="AC164" s="213"/>
      <c r="AD164" s="213"/>
      <c r="AE164" s="213"/>
      <c r="AF164" s="213"/>
      <c r="AG164" s="213" t="s">
        <v>132</v>
      </c>
      <c r="AH164" s="213">
        <v>0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">
      <c r="A165" s="221"/>
      <c r="B165" s="222"/>
      <c r="C165" s="257" t="s">
        <v>337</v>
      </c>
      <c r="D165" s="224"/>
      <c r="E165" s="225">
        <v>-31.96846</v>
      </c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23"/>
      <c r="X165" s="223"/>
      <c r="Y165" s="213"/>
      <c r="Z165" s="213"/>
      <c r="AA165" s="213"/>
      <c r="AB165" s="213"/>
      <c r="AC165" s="213"/>
      <c r="AD165" s="213"/>
      <c r="AE165" s="213"/>
      <c r="AF165" s="213"/>
      <c r="AG165" s="213" t="s">
        <v>132</v>
      </c>
      <c r="AH165" s="213">
        <v>0</v>
      </c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ht="22.5" outlineLevel="1" x14ac:dyDescent="0.2">
      <c r="A166" s="235">
        <v>52</v>
      </c>
      <c r="B166" s="236" t="s">
        <v>338</v>
      </c>
      <c r="C166" s="255" t="s">
        <v>339</v>
      </c>
      <c r="D166" s="237" t="s">
        <v>244</v>
      </c>
      <c r="E166" s="238">
        <v>4696.8016200000002</v>
      </c>
      <c r="F166" s="239"/>
      <c r="G166" s="240">
        <f>ROUND(E166*F166,2)</f>
        <v>0</v>
      </c>
      <c r="H166" s="239"/>
      <c r="I166" s="240">
        <f>ROUND(E166*H166,2)</f>
        <v>0</v>
      </c>
      <c r="J166" s="239"/>
      <c r="K166" s="240">
        <f>ROUND(E166*J166,2)</f>
        <v>0</v>
      </c>
      <c r="L166" s="240">
        <v>21</v>
      </c>
      <c r="M166" s="240">
        <f>G166*(1+L166/100)</f>
        <v>0</v>
      </c>
      <c r="N166" s="240">
        <v>0</v>
      </c>
      <c r="O166" s="240">
        <f>ROUND(E166*N166,2)</f>
        <v>0</v>
      </c>
      <c r="P166" s="240">
        <v>0</v>
      </c>
      <c r="Q166" s="240">
        <f>ROUND(E166*P166,2)</f>
        <v>0</v>
      </c>
      <c r="R166" s="240" t="s">
        <v>146</v>
      </c>
      <c r="S166" s="240" t="s">
        <v>126</v>
      </c>
      <c r="T166" s="241" t="s">
        <v>126</v>
      </c>
      <c r="U166" s="223">
        <v>0</v>
      </c>
      <c r="V166" s="223">
        <f>ROUND(E166*U166,2)</f>
        <v>0</v>
      </c>
      <c r="W166" s="223"/>
      <c r="X166" s="223" t="s">
        <v>127</v>
      </c>
      <c r="Y166" s="213"/>
      <c r="Z166" s="213"/>
      <c r="AA166" s="213"/>
      <c r="AB166" s="213"/>
      <c r="AC166" s="213"/>
      <c r="AD166" s="213"/>
      <c r="AE166" s="213"/>
      <c r="AF166" s="213"/>
      <c r="AG166" s="213" t="s">
        <v>128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">
      <c r="A167" s="221"/>
      <c r="B167" s="222"/>
      <c r="C167" s="257" t="s">
        <v>340</v>
      </c>
      <c r="D167" s="224"/>
      <c r="E167" s="225">
        <v>4696.8016200000002</v>
      </c>
      <c r="F167" s="223"/>
      <c r="G167" s="223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23"/>
      <c r="X167" s="223"/>
      <c r="Y167" s="213"/>
      <c r="Z167" s="213"/>
      <c r="AA167" s="213"/>
      <c r="AB167" s="213"/>
      <c r="AC167" s="213"/>
      <c r="AD167" s="213"/>
      <c r="AE167" s="213"/>
      <c r="AF167" s="213"/>
      <c r="AG167" s="213" t="s">
        <v>132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">
      <c r="A168" s="244">
        <v>53</v>
      </c>
      <c r="B168" s="245" t="s">
        <v>341</v>
      </c>
      <c r="C168" s="259" t="s">
        <v>342</v>
      </c>
      <c r="D168" s="246" t="s">
        <v>244</v>
      </c>
      <c r="E168" s="247">
        <v>3.9568699999999999</v>
      </c>
      <c r="F168" s="248"/>
      <c r="G168" s="249">
        <f>ROUND(E168*F168,2)</f>
        <v>0</v>
      </c>
      <c r="H168" s="248"/>
      <c r="I168" s="249">
        <f>ROUND(E168*H168,2)</f>
        <v>0</v>
      </c>
      <c r="J168" s="248"/>
      <c r="K168" s="249">
        <f>ROUND(E168*J168,2)</f>
        <v>0</v>
      </c>
      <c r="L168" s="249">
        <v>21</v>
      </c>
      <c r="M168" s="249">
        <f>G168*(1+L168/100)</f>
        <v>0</v>
      </c>
      <c r="N168" s="249">
        <v>0</v>
      </c>
      <c r="O168" s="249">
        <f>ROUND(E168*N168,2)</f>
        <v>0</v>
      </c>
      <c r="P168" s="249">
        <v>0</v>
      </c>
      <c r="Q168" s="249">
        <f>ROUND(E168*P168,2)</f>
        <v>0</v>
      </c>
      <c r="R168" s="249" t="s">
        <v>146</v>
      </c>
      <c r="S168" s="249" t="s">
        <v>126</v>
      </c>
      <c r="T168" s="250" t="s">
        <v>126</v>
      </c>
      <c r="U168" s="223">
        <v>0</v>
      </c>
      <c r="V168" s="223">
        <f>ROUND(E168*U168,2)</f>
        <v>0</v>
      </c>
      <c r="W168" s="223"/>
      <c r="X168" s="223" t="s">
        <v>127</v>
      </c>
      <c r="Y168" s="213"/>
      <c r="Z168" s="213"/>
      <c r="AA168" s="213"/>
      <c r="AB168" s="213"/>
      <c r="AC168" s="213"/>
      <c r="AD168" s="213"/>
      <c r="AE168" s="213"/>
      <c r="AF168" s="213"/>
      <c r="AG168" s="213" t="s">
        <v>128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">
      <c r="A169" s="244">
        <v>54</v>
      </c>
      <c r="B169" s="245" t="s">
        <v>343</v>
      </c>
      <c r="C169" s="259" t="s">
        <v>344</v>
      </c>
      <c r="D169" s="246" t="s">
        <v>244</v>
      </c>
      <c r="E169" s="247">
        <v>11.838789999999999</v>
      </c>
      <c r="F169" s="248"/>
      <c r="G169" s="249">
        <f>ROUND(E169*F169,2)</f>
        <v>0</v>
      </c>
      <c r="H169" s="248"/>
      <c r="I169" s="249">
        <f>ROUND(E169*H169,2)</f>
        <v>0</v>
      </c>
      <c r="J169" s="248"/>
      <c r="K169" s="249">
        <f>ROUND(E169*J169,2)</f>
        <v>0</v>
      </c>
      <c r="L169" s="249">
        <v>21</v>
      </c>
      <c r="M169" s="249">
        <f>G169*(1+L169/100)</f>
        <v>0</v>
      </c>
      <c r="N169" s="249">
        <v>0</v>
      </c>
      <c r="O169" s="249">
        <f>ROUND(E169*N169,2)</f>
        <v>0</v>
      </c>
      <c r="P169" s="249">
        <v>0</v>
      </c>
      <c r="Q169" s="249">
        <f>ROUND(E169*P169,2)</f>
        <v>0</v>
      </c>
      <c r="R169" s="249" t="s">
        <v>146</v>
      </c>
      <c r="S169" s="249" t="s">
        <v>126</v>
      </c>
      <c r="T169" s="250" t="s">
        <v>126</v>
      </c>
      <c r="U169" s="223">
        <v>0</v>
      </c>
      <c r="V169" s="223">
        <f>ROUND(E169*U169,2)</f>
        <v>0</v>
      </c>
      <c r="W169" s="223"/>
      <c r="X169" s="223" t="s">
        <v>127</v>
      </c>
      <c r="Y169" s="213"/>
      <c r="Z169" s="213"/>
      <c r="AA169" s="213"/>
      <c r="AB169" s="213"/>
      <c r="AC169" s="213"/>
      <c r="AD169" s="213"/>
      <c r="AE169" s="213"/>
      <c r="AF169" s="213"/>
      <c r="AG169" s="213" t="s">
        <v>128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">
      <c r="A170" s="235">
        <v>55</v>
      </c>
      <c r="B170" s="236" t="s">
        <v>345</v>
      </c>
      <c r="C170" s="255" t="s">
        <v>346</v>
      </c>
      <c r="D170" s="237" t="s">
        <v>244</v>
      </c>
      <c r="E170" s="238">
        <v>31.96846</v>
      </c>
      <c r="F170" s="239"/>
      <c r="G170" s="240">
        <f>ROUND(E170*F170,2)</f>
        <v>0</v>
      </c>
      <c r="H170" s="239"/>
      <c r="I170" s="240">
        <f>ROUND(E170*H170,2)</f>
        <v>0</v>
      </c>
      <c r="J170" s="239"/>
      <c r="K170" s="240">
        <f>ROUND(E170*J170,2)</f>
        <v>0</v>
      </c>
      <c r="L170" s="240">
        <v>21</v>
      </c>
      <c r="M170" s="240">
        <f>G170*(1+L170/100)</f>
        <v>0</v>
      </c>
      <c r="N170" s="240">
        <v>0</v>
      </c>
      <c r="O170" s="240">
        <f>ROUND(E170*N170,2)</f>
        <v>0</v>
      </c>
      <c r="P170" s="240">
        <v>0</v>
      </c>
      <c r="Q170" s="240">
        <f>ROUND(E170*P170,2)</f>
        <v>0</v>
      </c>
      <c r="R170" s="240" t="s">
        <v>146</v>
      </c>
      <c r="S170" s="240" t="s">
        <v>126</v>
      </c>
      <c r="T170" s="241" t="s">
        <v>126</v>
      </c>
      <c r="U170" s="223">
        <v>0</v>
      </c>
      <c r="V170" s="223">
        <f>ROUND(E170*U170,2)</f>
        <v>0</v>
      </c>
      <c r="W170" s="223"/>
      <c r="X170" s="223" t="s">
        <v>127</v>
      </c>
      <c r="Y170" s="213"/>
      <c r="Z170" s="213"/>
      <c r="AA170" s="213"/>
      <c r="AB170" s="213"/>
      <c r="AC170" s="213"/>
      <c r="AD170" s="213"/>
      <c r="AE170" s="213"/>
      <c r="AF170" s="213"/>
      <c r="AG170" s="213" t="s">
        <v>128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">
      <c r="A171" s="221"/>
      <c r="B171" s="222"/>
      <c r="C171" s="257" t="s">
        <v>347</v>
      </c>
      <c r="D171" s="224"/>
      <c r="E171" s="225">
        <v>7.7202400000000004</v>
      </c>
      <c r="F171" s="223"/>
      <c r="G171" s="223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23"/>
      <c r="X171" s="223"/>
      <c r="Y171" s="213"/>
      <c r="Z171" s="213"/>
      <c r="AA171" s="213"/>
      <c r="AB171" s="213"/>
      <c r="AC171" s="213"/>
      <c r="AD171" s="213"/>
      <c r="AE171" s="213"/>
      <c r="AF171" s="213"/>
      <c r="AG171" s="213" t="s">
        <v>132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">
      <c r="A172" s="221"/>
      <c r="B172" s="222"/>
      <c r="C172" s="257" t="s">
        <v>348</v>
      </c>
      <c r="D172" s="224"/>
      <c r="E172" s="225"/>
      <c r="F172" s="223"/>
      <c r="G172" s="22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23"/>
      <c r="X172" s="223"/>
      <c r="Y172" s="213"/>
      <c r="Z172" s="213"/>
      <c r="AA172" s="213"/>
      <c r="AB172" s="213"/>
      <c r="AC172" s="213"/>
      <c r="AD172" s="213"/>
      <c r="AE172" s="213"/>
      <c r="AF172" s="213"/>
      <c r="AG172" s="213" t="s">
        <v>132</v>
      </c>
      <c r="AH172" s="213">
        <v>0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">
      <c r="A173" s="221"/>
      <c r="B173" s="222"/>
      <c r="C173" s="257" t="s">
        <v>349</v>
      </c>
      <c r="D173" s="224"/>
      <c r="E173" s="225">
        <v>24.24822</v>
      </c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23"/>
      <c r="X173" s="223"/>
      <c r="Y173" s="213"/>
      <c r="Z173" s="213"/>
      <c r="AA173" s="213"/>
      <c r="AB173" s="213"/>
      <c r="AC173" s="213"/>
      <c r="AD173" s="213"/>
      <c r="AE173" s="213"/>
      <c r="AF173" s="213"/>
      <c r="AG173" s="213" t="s">
        <v>132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">
      <c r="A174" s="235">
        <v>56</v>
      </c>
      <c r="B174" s="236" t="s">
        <v>350</v>
      </c>
      <c r="C174" s="255" t="s">
        <v>351</v>
      </c>
      <c r="D174" s="237" t="s">
        <v>244</v>
      </c>
      <c r="E174" s="238">
        <v>299.69017000000002</v>
      </c>
      <c r="F174" s="239"/>
      <c r="G174" s="240">
        <f>ROUND(E174*F174,2)</f>
        <v>0</v>
      </c>
      <c r="H174" s="239"/>
      <c r="I174" s="240">
        <f>ROUND(E174*H174,2)</f>
        <v>0</v>
      </c>
      <c r="J174" s="239"/>
      <c r="K174" s="240">
        <f>ROUND(E174*J174,2)</f>
        <v>0</v>
      </c>
      <c r="L174" s="240">
        <v>21</v>
      </c>
      <c r="M174" s="240">
        <f>G174*(1+L174/100)</f>
        <v>0</v>
      </c>
      <c r="N174" s="240">
        <v>0</v>
      </c>
      <c r="O174" s="240">
        <f>ROUND(E174*N174,2)</f>
        <v>0</v>
      </c>
      <c r="P174" s="240">
        <v>0</v>
      </c>
      <c r="Q174" s="240">
        <f>ROUND(E174*P174,2)</f>
        <v>0</v>
      </c>
      <c r="R174" s="240" t="s">
        <v>146</v>
      </c>
      <c r="S174" s="240" t="s">
        <v>126</v>
      </c>
      <c r="T174" s="241" t="s">
        <v>126</v>
      </c>
      <c r="U174" s="223">
        <v>0</v>
      </c>
      <c r="V174" s="223">
        <f>ROUND(E174*U174,2)</f>
        <v>0</v>
      </c>
      <c r="W174" s="223"/>
      <c r="X174" s="223" t="s">
        <v>127</v>
      </c>
      <c r="Y174" s="213"/>
      <c r="Z174" s="213"/>
      <c r="AA174" s="213"/>
      <c r="AB174" s="213"/>
      <c r="AC174" s="213"/>
      <c r="AD174" s="213"/>
      <c r="AE174" s="213"/>
      <c r="AF174" s="213"/>
      <c r="AG174" s="213" t="s">
        <v>128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">
      <c r="A175" s="221"/>
      <c r="B175" s="222"/>
      <c r="C175" s="257" t="s">
        <v>334</v>
      </c>
      <c r="D175" s="224"/>
      <c r="E175" s="225"/>
      <c r="F175" s="223"/>
      <c r="G175" s="223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23"/>
      <c r="X175" s="223"/>
      <c r="Y175" s="213"/>
      <c r="Z175" s="213"/>
      <c r="AA175" s="213"/>
      <c r="AB175" s="213"/>
      <c r="AC175" s="213"/>
      <c r="AD175" s="213"/>
      <c r="AE175" s="213"/>
      <c r="AF175" s="213"/>
      <c r="AG175" s="213" t="s">
        <v>132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ht="22.5" outlineLevel="1" x14ac:dyDescent="0.2">
      <c r="A176" s="221"/>
      <c r="B176" s="222"/>
      <c r="C176" s="257" t="s">
        <v>335</v>
      </c>
      <c r="D176" s="224"/>
      <c r="E176" s="225"/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23"/>
      <c r="X176" s="223"/>
      <c r="Y176" s="213"/>
      <c r="Z176" s="213"/>
      <c r="AA176" s="213"/>
      <c r="AB176" s="213"/>
      <c r="AC176" s="213"/>
      <c r="AD176" s="213"/>
      <c r="AE176" s="213"/>
      <c r="AF176" s="213"/>
      <c r="AG176" s="213" t="s">
        <v>132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">
      <c r="A177" s="221"/>
      <c r="B177" s="222"/>
      <c r="C177" s="257" t="s">
        <v>336</v>
      </c>
      <c r="D177" s="224"/>
      <c r="E177" s="225">
        <v>367.45429000000001</v>
      </c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23"/>
      <c r="X177" s="223"/>
      <c r="Y177" s="213"/>
      <c r="Z177" s="213"/>
      <c r="AA177" s="213"/>
      <c r="AB177" s="213"/>
      <c r="AC177" s="213"/>
      <c r="AD177" s="213"/>
      <c r="AE177" s="213"/>
      <c r="AF177" s="213"/>
      <c r="AG177" s="213" t="s">
        <v>132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">
      <c r="A178" s="221"/>
      <c r="B178" s="222"/>
      <c r="C178" s="257" t="s">
        <v>352</v>
      </c>
      <c r="D178" s="224"/>
      <c r="E178" s="225">
        <v>-67.764120000000005</v>
      </c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23"/>
      <c r="X178" s="223"/>
      <c r="Y178" s="213"/>
      <c r="Z178" s="213"/>
      <c r="AA178" s="213"/>
      <c r="AB178" s="213"/>
      <c r="AC178" s="213"/>
      <c r="AD178" s="213"/>
      <c r="AE178" s="213"/>
      <c r="AF178" s="213"/>
      <c r="AG178" s="213" t="s">
        <v>132</v>
      </c>
      <c r="AH178" s="213">
        <v>0</v>
      </c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ht="22.5" outlineLevel="1" x14ac:dyDescent="0.2">
      <c r="A179" s="244">
        <v>57</v>
      </c>
      <c r="B179" s="245" t="s">
        <v>353</v>
      </c>
      <c r="C179" s="259" t="s">
        <v>354</v>
      </c>
      <c r="D179" s="246" t="s">
        <v>244</v>
      </c>
      <c r="E179" s="247">
        <v>31.96846</v>
      </c>
      <c r="F179" s="248"/>
      <c r="G179" s="249">
        <f>ROUND(E179*F179,2)</f>
        <v>0</v>
      </c>
      <c r="H179" s="248"/>
      <c r="I179" s="249">
        <f>ROUND(E179*H179,2)</f>
        <v>0</v>
      </c>
      <c r="J179" s="248"/>
      <c r="K179" s="249">
        <f>ROUND(E179*J179,2)</f>
        <v>0</v>
      </c>
      <c r="L179" s="249">
        <v>21</v>
      </c>
      <c r="M179" s="249">
        <f>G179*(1+L179/100)</f>
        <v>0</v>
      </c>
      <c r="N179" s="249">
        <v>0</v>
      </c>
      <c r="O179" s="249">
        <f>ROUND(E179*N179,2)</f>
        <v>0</v>
      </c>
      <c r="P179" s="249">
        <v>0</v>
      </c>
      <c r="Q179" s="249">
        <f>ROUND(E179*P179,2)</f>
        <v>0</v>
      </c>
      <c r="R179" s="249" t="s">
        <v>355</v>
      </c>
      <c r="S179" s="249" t="s">
        <v>126</v>
      </c>
      <c r="T179" s="250" t="s">
        <v>126</v>
      </c>
      <c r="U179" s="223">
        <v>0.93</v>
      </c>
      <c r="V179" s="223">
        <f>ROUND(E179*U179,2)</f>
        <v>29.73</v>
      </c>
      <c r="W179" s="223"/>
      <c r="X179" s="223" t="s">
        <v>127</v>
      </c>
      <c r="Y179" s="213"/>
      <c r="Z179" s="213"/>
      <c r="AA179" s="213"/>
      <c r="AB179" s="213"/>
      <c r="AC179" s="213"/>
      <c r="AD179" s="213"/>
      <c r="AE179" s="213"/>
      <c r="AF179" s="213"/>
      <c r="AG179" s="213" t="s">
        <v>128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ht="22.5" outlineLevel="1" x14ac:dyDescent="0.2">
      <c r="A180" s="235">
        <v>58</v>
      </c>
      <c r="B180" s="236" t="s">
        <v>356</v>
      </c>
      <c r="C180" s="255" t="s">
        <v>357</v>
      </c>
      <c r="D180" s="237" t="s">
        <v>244</v>
      </c>
      <c r="E180" s="238">
        <v>63.936920000000001</v>
      </c>
      <c r="F180" s="239"/>
      <c r="G180" s="240">
        <f>ROUND(E180*F180,2)</f>
        <v>0</v>
      </c>
      <c r="H180" s="239"/>
      <c r="I180" s="240">
        <f>ROUND(E180*H180,2)</f>
        <v>0</v>
      </c>
      <c r="J180" s="239"/>
      <c r="K180" s="240">
        <f>ROUND(E180*J180,2)</f>
        <v>0</v>
      </c>
      <c r="L180" s="240">
        <v>21</v>
      </c>
      <c r="M180" s="240">
        <f>G180*(1+L180/100)</f>
        <v>0</v>
      </c>
      <c r="N180" s="240">
        <v>0</v>
      </c>
      <c r="O180" s="240">
        <f>ROUND(E180*N180,2)</f>
        <v>0</v>
      </c>
      <c r="P180" s="240">
        <v>0</v>
      </c>
      <c r="Q180" s="240">
        <f>ROUND(E180*P180,2)</f>
        <v>0</v>
      </c>
      <c r="R180" s="240" t="s">
        <v>355</v>
      </c>
      <c r="S180" s="240" t="s">
        <v>126</v>
      </c>
      <c r="T180" s="241" t="s">
        <v>126</v>
      </c>
      <c r="U180" s="223">
        <v>0.08</v>
      </c>
      <c r="V180" s="223">
        <f>ROUND(E180*U180,2)</f>
        <v>5.1100000000000003</v>
      </c>
      <c r="W180" s="223"/>
      <c r="X180" s="223" t="s">
        <v>127</v>
      </c>
      <c r="Y180" s="213"/>
      <c r="Z180" s="213"/>
      <c r="AA180" s="213"/>
      <c r="AB180" s="213"/>
      <c r="AC180" s="213"/>
      <c r="AD180" s="213"/>
      <c r="AE180" s="213"/>
      <c r="AF180" s="213"/>
      <c r="AG180" s="213" t="s">
        <v>128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">
      <c r="A181" s="221"/>
      <c r="B181" s="222"/>
      <c r="C181" s="257" t="s">
        <v>358</v>
      </c>
      <c r="D181" s="224"/>
      <c r="E181" s="225">
        <v>63.936920000000001</v>
      </c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23"/>
      <c r="X181" s="223"/>
      <c r="Y181" s="213"/>
      <c r="Z181" s="213"/>
      <c r="AA181" s="213"/>
      <c r="AB181" s="213"/>
      <c r="AC181" s="213"/>
      <c r="AD181" s="213"/>
      <c r="AE181" s="213"/>
      <c r="AF181" s="213"/>
      <c r="AG181" s="213" t="s">
        <v>132</v>
      </c>
      <c r="AH181" s="213">
        <v>0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">
      <c r="A182" s="235">
        <v>59</v>
      </c>
      <c r="B182" s="236" t="s">
        <v>359</v>
      </c>
      <c r="C182" s="255" t="s">
        <v>360</v>
      </c>
      <c r="D182" s="237" t="s">
        <v>244</v>
      </c>
      <c r="E182" s="238">
        <v>397.95504</v>
      </c>
      <c r="F182" s="239"/>
      <c r="G182" s="240">
        <f>ROUND(E182*F182,2)</f>
        <v>0</v>
      </c>
      <c r="H182" s="239"/>
      <c r="I182" s="240">
        <f>ROUND(E182*H182,2)</f>
        <v>0</v>
      </c>
      <c r="J182" s="239"/>
      <c r="K182" s="240">
        <f>ROUND(E182*J182,2)</f>
        <v>0</v>
      </c>
      <c r="L182" s="240">
        <v>21</v>
      </c>
      <c r="M182" s="240">
        <f>G182*(1+L182/100)</f>
        <v>0</v>
      </c>
      <c r="N182" s="240">
        <v>0</v>
      </c>
      <c r="O182" s="240">
        <f>ROUND(E182*N182,2)</f>
        <v>0</v>
      </c>
      <c r="P182" s="240">
        <v>0</v>
      </c>
      <c r="Q182" s="240">
        <f>ROUND(E182*P182,2)</f>
        <v>0</v>
      </c>
      <c r="R182" s="240" t="s">
        <v>146</v>
      </c>
      <c r="S182" s="240" t="s">
        <v>126</v>
      </c>
      <c r="T182" s="241" t="s">
        <v>126</v>
      </c>
      <c r="U182" s="223">
        <v>0.94199999999999995</v>
      </c>
      <c r="V182" s="223">
        <f>ROUND(E182*U182,2)</f>
        <v>374.87</v>
      </c>
      <c r="W182" s="223"/>
      <c r="X182" s="223" t="s">
        <v>361</v>
      </c>
      <c r="Y182" s="213"/>
      <c r="Z182" s="213"/>
      <c r="AA182" s="213"/>
      <c r="AB182" s="213"/>
      <c r="AC182" s="213"/>
      <c r="AD182" s="213"/>
      <c r="AE182" s="213"/>
      <c r="AF182" s="213"/>
      <c r="AG182" s="213" t="s">
        <v>362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">
      <c r="A183" s="221"/>
      <c r="B183" s="222"/>
      <c r="C183" s="257" t="s">
        <v>334</v>
      </c>
      <c r="D183" s="224"/>
      <c r="E183" s="225"/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23"/>
      <c r="X183" s="223"/>
      <c r="Y183" s="213"/>
      <c r="Z183" s="213"/>
      <c r="AA183" s="213"/>
      <c r="AB183" s="213"/>
      <c r="AC183" s="213"/>
      <c r="AD183" s="213"/>
      <c r="AE183" s="213"/>
      <c r="AF183" s="213"/>
      <c r="AG183" s="213" t="s">
        <v>132</v>
      </c>
      <c r="AH183" s="213">
        <v>0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ht="22.5" outlineLevel="1" x14ac:dyDescent="0.2">
      <c r="A184" s="221"/>
      <c r="B184" s="222"/>
      <c r="C184" s="257" t="s">
        <v>363</v>
      </c>
      <c r="D184" s="224"/>
      <c r="E184" s="225"/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23"/>
      <c r="X184" s="223"/>
      <c r="Y184" s="213"/>
      <c r="Z184" s="213"/>
      <c r="AA184" s="213"/>
      <c r="AB184" s="213"/>
      <c r="AC184" s="213"/>
      <c r="AD184" s="213"/>
      <c r="AE184" s="213"/>
      <c r="AF184" s="213"/>
      <c r="AG184" s="213" t="s">
        <v>132</v>
      </c>
      <c r="AH184" s="213">
        <v>0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">
      <c r="A185" s="221"/>
      <c r="B185" s="222"/>
      <c r="C185" s="257" t="s">
        <v>364</v>
      </c>
      <c r="D185" s="224"/>
      <c r="E185" s="225">
        <v>397.95504</v>
      </c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23"/>
      <c r="X185" s="223"/>
      <c r="Y185" s="213"/>
      <c r="Z185" s="213"/>
      <c r="AA185" s="213"/>
      <c r="AB185" s="213"/>
      <c r="AC185" s="213"/>
      <c r="AD185" s="213"/>
      <c r="AE185" s="213"/>
      <c r="AF185" s="213"/>
      <c r="AG185" s="213" t="s">
        <v>132</v>
      </c>
      <c r="AH185" s="213">
        <v>0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ht="22.5" outlineLevel="1" x14ac:dyDescent="0.2">
      <c r="A186" s="235">
        <v>60</v>
      </c>
      <c r="B186" s="236" t="s">
        <v>365</v>
      </c>
      <c r="C186" s="255" t="s">
        <v>366</v>
      </c>
      <c r="D186" s="237" t="s">
        <v>244</v>
      </c>
      <c r="E186" s="238">
        <v>795.91007000000002</v>
      </c>
      <c r="F186" s="239"/>
      <c r="G186" s="240">
        <f>ROUND(E186*F186,2)</f>
        <v>0</v>
      </c>
      <c r="H186" s="239"/>
      <c r="I186" s="240">
        <f>ROUND(E186*H186,2)</f>
        <v>0</v>
      </c>
      <c r="J186" s="239"/>
      <c r="K186" s="240">
        <f>ROUND(E186*J186,2)</f>
        <v>0</v>
      </c>
      <c r="L186" s="240">
        <v>21</v>
      </c>
      <c r="M186" s="240">
        <f>G186*(1+L186/100)</f>
        <v>0</v>
      </c>
      <c r="N186" s="240">
        <v>0</v>
      </c>
      <c r="O186" s="240">
        <f>ROUND(E186*N186,2)</f>
        <v>0</v>
      </c>
      <c r="P186" s="240">
        <v>0</v>
      </c>
      <c r="Q186" s="240">
        <f>ROUND(E186*P186,2)</f>
        <v>0</v>
      </c>
      <c r="R186" s="240" t="s">
        <v>146</v>
      </c>
      <c r="S186" s="240" t="s">
        <v>126</v>
      </c>
      <c r="T186" s="241" t="s">
        <v>126</v>
      </c>
      <c r="U186" s="223">
        <v>0.105</v>
      </c>
      <c r="V186" s="223">
        <f>ROUND(E186*U186,2)</f>
        <v>83.57</v>
      </c>
      <c r="W186" s="223"/>
      <c r="X186" s="223" t="s">
        <v>361</v>
      </c>
      <c r="Y186" s="213"/>
      <c r="Z186" s="213"/>
      <c r="AA186" s="213"/>
      <c r="AB186" s="213"/>
      <c r="AC186" s="213"/>
      <c r="AD186" s="213"/>
      <c r="AE186" s="213"/>
      <c r="AF186" s="213"/>
      <c r="AG186" s="213" t="s">
        <v>362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">
      <c r="A187" s="221"/>
      <c r="B187" s="222"/>
      <c r="C187" s="257" t="s">
        <v>334</v>
      </c>
      <c r="D187" s="224"/>
      <c r="E187" s="225"/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23"/>
      <c r="X187" s="223"/>
      <c r="Y187" s="213"/>
      <c r="Z187" s="213"/>
      <c r="AA187" s="213"/>
      <c r="AB187" s="213"/>
      <c r="AC187" s="213"/>
      <c r="AD187" s="213"/>
      <c r="AE187" s="213"/>
      <c r="AF187" s="213"/>
      <c r="AG187" s="213" t="s">
        <v>132</v>
      </c>
      <c r="AH187" s="213">
        <v>0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ht="22.5" outlineLevel="1" x14ac:dyDescent="0.2">
      <c r="A188" s="221"/>
      <c r="B188" s="222"/>
      <c r="C188" s="257" t="s">
        <v>363</v>
      </c>
      <c r="D188" s="224"/>
      <c r="E188" s="225"/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23"/>
      <c r="X188" s="223"/>
      <c r="Y188" s="213"/>
      <c r="Z188" s="213"/>
      <c r="AA188" s="213"/>
      <c r="AB188" s="213"/>
      <c r="AC188" s="213"/>
      <c r="AD188" s="213"/>
      <c r="AE188" s="213"/>
      <c r="AF188" s="213"/>
      <c r="AG188" s="213" t="s">
        <v>132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1" x14ac:dyDescent="0.2">
      <c r="A189" s="221"/>
      <c r="B189" s="222"/>
      <c r="C189" s="257" t="s">
        <v>367</v>
      </c>
      <c r="D189" s="224"/>
      <c r="E189" s="225">
        <v>795.91007000000002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23"/>
      <c r="X189" s="223"/>
      <c r="Y189" s="213"/>
      <c r="Z189" s="213"/>
      <c r="AA189" s="213"/>
      <c r="AB189" s="213"/>
      <c r="AC189" s="213"/>
      <c r="AD189" s="213"/>
      <c r="AE189" s="213"/>
      <c r="AF189" s="213"/>
      <c r="AG189" s="213" t="s">
        <v>132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x14ac:dyDescent="0.2">
      <c r="A190" s="229" t="s">
        <v>120</v>
      </c>
      <c r="B190" s="230" t="s">
        <v>92</v>
      </c>
      <c r="C190" s="254" t="s">
        <v>27</v>
      </c>
      <c r="D190" s="231"/>
      <c r="E190" s="232"/>
      <c r="F190" s="233"/>
      <c r="G190" s="233">
        <f>SUMIF(AG191:AG198,"&lt;&gt;NOR",G191:G198)</f>
        <v>0</v>
      </c>
      <c r="H190" s="233"/>
      <c r="I190" s="233">
        <f>SUM(I191:I198)</f>
        <v>0</v>
      </c>
      <c r="J190" s="233"/>
      <c r="K190" s="233">
        <f>SUM(K191:K198)</f>
        <v>0</v>
      </c>
      <c r="L190" s="233"/>
      <c r="M190" s="233">
        <f>SUM(M191:M198)</f>
        <v>0</v>
      </c>
      <c r="N190" s="233"/>
      <c r="O190" s="233">
        <f>SUM(O191:O198)</f>
        <v>0</v>
      </c>
      <c r="P190" s="233"/>
      <c r="Q190" s="233">
        <f>SUM(Q191:Q198)</f>
        <v>0</v>
      </c>
      <c r="R190" s="233"/>
      <c r="S190" s="233"/>
      <c r="T190" s="234"/>
      <c r="U190" s="228"/>
      <c r="V190" s="228">
        <f>SUM(V191:V198)</f>
        <v>0</v>
      </c>
      <c r="W190" s="228"/>
      <c r="X190" s="228"/>
      <c r="AG190" t="s">
        <v>121</v>
      </c>
    </row>
    <row r="191" spans="1:60" outlineLevel="1" x14ac:dyDescent="0.2">
      <c r="A191" s="235">
        <v>61</v>
      </c>
      <c r="B191" s="236" t="s">
        <v>368</v>
      </c>
      <c r="C191" s="255" t="s">
        <v>369</v>
      </c>
      <c r="D191" s="237" t="s">
        <v>370</v>
      </c>
      <c r="E191" s="238">
        <v>1</v>
      </c>
      <c r="F191" s="239"/>
      <c r="G191" s="240">
        <f>ROUND(E191*F191,2)</f>
        <v>0</v>
      </c>
      <c r="H191" s="239"/>
      <c r="I191" s="240">
        <f>ROUND(E191*H191,2)</f>
        <v>0</v>
      </c>
      <c r="J191" s="239"/>
      <c r="K191" s="240">
        <f>ROUND(E191*J191,2)</f>
        <v>0</v>
      </c>
      <c r="L191" s="240">
        <v>21</v>
      </c>
      <c r="M191" s="240">
        <f>G191*(1+L191/100)</f>
        <v>0</v>
      </c>
      <c r="N191" s="240">
        <v>0</v>
      </c>
      <c r="O191" s="240">
        <f>ROUND(E191*N191,2)</f>
        <v>0</v>
      </c>
      <c r="P191" s="240">
        <v>0</v>
      </c>
      <c r="Q191" s="240">
        <f>ROUND(E191*P191,2)</f>
        <v>0</v>
      </c>
      <c r="R191" s="240"/>
      <c r="S191" s="240" t="s">
        <v>126</v>
      </c>
      <c r="T191" s="241" t="s">
        <v>239</v>
      </c>
      <c r="U191" s="223">
        <v>0</v>
      </c>
      <c r="V191" s="223">
        <f>ROUND(E191*U191,2)</f>
        <v>0</v>
      </c>
      <c r="W191" s="223"/>
      <c r="X191" s="223" t="s">
        <v>371</v>
      </c>
      <c r="Y191" s="213"/>
      <c r="Z191" s="213"/>
      <c r="AA191" s="213"/>
      <c r="AB191" s="213"/>
      <c r="AC191" s="213"/>
      <c r="AD191" s="213"/>
      <c r="AE191" s="213"/>
      <c r="AF191" s="213"/>
      <c r="AG191" s="213" t="s">
        <v>372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">
      <c r="A192" s="221"/>
      <c r="B192" s="222"/>
      <c r="C192" s="261" t="s">
        <v>373</v>
      </c>
      <c r="D192" s="252"/>
      <c r="E192" s="252"/>
      <c r="F192" s="252"/>
      <c r="G192" s="252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23"/>
      <c r="X192" s="223"/>
      <c r="Y192" s="213"/>
      <c r="Z192" s="213"/>
      <c r="AA192" s="213"/>
      <c r="AB192" s="213"/>
      <c r="AC192" s="213"/>
      <c r="AD192" s="213"/>
      <c r="AE192" s="213"/>
      <c r="AF192" s="213"/>
      <c r="AG192" s="213" t="s">
        <v>271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43" t="str">
        <f>C192</f>
        <v>Zaměření a vytýčení stávajících inženýrských sítí v místě stavby z hlediska jejich ochrany při provádění stavby.</v>
      </c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">
      <c r="A193" s="235">
        <v>62</v>
      </c>
      <c r="B193" s="236" t="s">
        <v>374</v>
      </c>
      <c r="C193" s="255" t="s">
        <v>375</v>
      </c>
      <c r="D193" s="237" t="s">
        <v>370</v>
      </c>
      <c r="E193" s="238">
        <v>1</v>
      </c>
      <c r="F193" s="239"/>
      <c r="G193" s="240">
        <f>ROUND(E193*F193,2)</f>
        <v>0</v>
      </c>
      <c r="H193" s="239"/>
      <c r="I193" s="240">
        <f>ROUND(E193*H193,2)</f>
        <v>0</v>
      </c>
      <c r="J193" s="239"/>
      <c r="K193" s="240">
        <f>ROUND(E193*J193,2)</f>
        <v>0</v>
      </c>
      <c r="L193" s="240">
        <v>21</v>
      </c>
      <c r="M193" s="240">
        <f>G193*(1+L193/100)</f>
        <v>0</v>
      </c>
      <c r="N193" s="240">
        <v>0</v>
      </c>
      <c r="O193" s="240">
        <f>ROUND(E193*N193,2)</f>
        <v>0</v>
      </c>
      <c r="P193" s="240">
        <v>0</v>
      </c>
      <c r="Q193" s="240">
        <f>ROUND(E193*P193,2)</f>
        <v>0</v>
      </c>
      <c r="R193" s="240"/>
      <c r="S193" s="240" t="s">
        <v>126</v>
      </c>
      <c r="T193" s="241" t="s">
        <v>239</v>
      </c>
      <c r="U193" s="223">
        <v>0</v>
      </c>
      <c r="V193" s="223">
        <f>ROUND(E193*U193,2)</f>
        <v>0</v>
      </c>
      <c r="W193" s="223"/>
      <c r="X193" s="223" t="s">
        <v>371</v>
      </c>
      <c r="Y193" s="213"/>
      <c r="Z193" s="213"/>
      <c r="AA193" s="213"/>
      <c r="AB193" s="213"/>
      <c r="AC193" s="213"/>
      <c r="AD193" s="213"/>
      <c r="AE193" s="213"/>
      <c r="AF193" s="213"/>
      <c r="AG193" s="213" t="s">
        <v>376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">
      <c r="A194" s="221"/>
      <c r="B194" s="222"/>
      <c r="C194" s="261" t="s">
        <v>377</v>
      </c>
      <c r="D194" s="252"/>
      <c r="E194" s="252"/>
      <c r="F194" s="252"/>
      <c r="G194" s="252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23"/>
      <c r="Y194" s="213"/>
      <c r="Z194" s="213"/>
      <c r="AA194" s="213"/>
      <c r="AB194" s="213"/>
      <c r="AC194" s="213"/>
      <c r="AD194" s="213"/>
      <c r="AE194" s="213"/>
      <c r="AF194" s="213"/>
      <c r="AG194" s="213" t="s">
        <v>271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">
      <c r="A195" s="235">
        <v>63</v>
      </c>
      <c r="B195" s="236" t="s">
        <v>378</v>
      </c>
      <c r="C195" s="255" t="s">
        <v>379</v>
      </c>
      <c r="D195" s="237" t="s">
        <v>370</v>
      </c>
      <c r="E195" s="238">
        <v>1</v>
      </c>
      <c r="F195" s="239"/>
      <c r="G195" s="240">
        <f>ROUND(E195*F195,2)</f>
        <v>0</v>
      </c>
      <c r="H195" s="239"/>
      <c r="I195" s="240">
        <f>ROUND(E195*H195,2)</f>
        <v>0</v>
      </c>
      <c r="J195" s="239"/>
      <c r="K195" s="240">
        <f>ROUND(E195*J195,2)</f>
        <v>0</v>
      </c>
      <c r="L195" s="240">
        <v>21</v>
      </c>
      <c r="M195" s="240">
        <f>G195*(1+L195/100)</f>
        <v>0</v>
      </c>
      <c r="N195" s="240">
        <v>0</v>
      </c>
      <c r="O195" s="240">
        <f>ROUND(E195*N195,2)</f>
        <v>0</v>
      </c>
      <c r="P195" s="240">
        <v>0</v>
      </c>
      <c r="Q195" s="240">
        <f>ROUND(E195*P195,2)</f>
        <v>0</v>
      </c>
      <c r="R195" s="240"/>
      <c r="S195" s="240" t="s">
        <v>126</v>
      </c>
      <c r="T195" s="241" t="s">
        <v>239</v>
      </c>
      <c r="U195" s="223">
        <v>0</v>
      </c>
      <c r="V195" s="223">
        <f>ROUND(E195*U195,2)</f>
        <v>0</v>
      </c>
      <c r="W195" s="223"/>
      <c r="X195" s="223" t="s">
        <v>371</v>
      </c>
      <c r="Y195" s="213"/>
      <c r="Z195" s="213"/>
      <c r="AA195" s="213"/>
      <c r="AB195" s="213"/>
      <c r="AC195" s="213"/>
      <c r="AD195" s="213"/>
      <c r="AE195" s="213"/>
      <c r="AF195" s="213"/>
      <c r="AG195" s="213" t="s">
        <v>380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ht="33.75" outlineLevel="1" x14ac:dyDescent="0.2">
      <c r="A196" s="221"/>
      <c r="B196" s="222"/>
      <c r="C196" s="261" t="s">
        <v>381</v>
      </c>
      <c r="D196" s="252"/>
      <c r="E196" s="252"/>
      <c r="F196" s="252"/>
      <c r="G196" s="252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23"/>
      <c r="Y196" s="213"/>
      <c r="Z196" s="213"/>
      <c r="AA196" s="213"/>
      <c r="AB196" s="213"/>
      <c r="AC196" s="213"/>
      <c r="AD196" s="213"/>
      <c r="AE196" s="213"/>
      <c r="AF196" s="213"/>
      <c r="AG196" s="213" t="s">
        <v>271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43" t="str">
        <f>C196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">
      <c r="A197" s="235">
        <v>64</v>
      </c>
      <c r="B197" s="236" t="s">
        <v>382</v>
      </c>
      <c r="C197" s="255" t="s">
        <v>383</v>
      </c>
      <c r="D197" s="237" t="s">
        <v>370</v>
      </c>
      <c r="E197" s="238">
        <v>1</v>
      </c>
      <c r="F197" s="239"/>
      <c r="G197" s="240">
        <f>ROUND(E197*F197,2)</f>
        <v>0</v>
      </c>
      <c r="H197" s="239"/>
      <c r="I197" s="240">
        <f>ROUND(E197*H197,2)</f>
        <v>0</v>
      </c>
      <c r="J197" s="239"/>
      <c r="K197" s="240">
        <f>ROUND(E197*J197,2)</f>
        <v>0</v>
      </c>
      <c r="L197" s="240">
        <v>21</v>
      </c>
      <c r="M197" s="240">
        <f>G197*(1+L197/100)</f>
        <v>0</v>
      </c>
      <c r="N197" s="240">
        <v>0</v>
      </c>
      <c r="O197" s="240">
        <f>ROUND(E197*N197,2)</f>
        <v>0</v>
      </c>
      <c r="P197" s="240">
        <v>0</v>
      </c>
      <c r="Q197" s="240">
        <f>ROUND(E197*P197,2)</f>
        <v>0</v>
      </c>
      <c r="R197" s="240"/>
      <c r="S197" s="240" t="s">
        <v>126</v>
      </c>
      <c r="T197" s="241" t="s">
        <v>239</v>
      </c>
      <c r="U197" s="223">
        <v>0</v>
      </c>
      <c r="V197" s="223">
        <f>ROUND(E197*U197,2)</f>
        <v>0</v>
      </c>
      <c r="W197" s="223"/>
      <c r="X197" s="223" t="s">
        <v>371</v>
      </c>
      <c r="Y197" s="213"/>
      <c r="Z197" s="213"/>
      <c r="AA197" s="213"/>
      <c r="AB197" s="213"/>
      <c r="AC197" s="213"/>
      <c r="AD197" s="213"/>
      <c r="AE197" s="213"/>
      <c r="AF197" s="213"/>
      <c r="AG197" s="213" t="s">
        <v>376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">
      <c r="A198" s="221"/>
      <c r="B198" s="222"/>
      <c r="C198" s="261" t="s">
        <v>384</v>
      </c>
      <c r="D198" s="252"/>
      <c r="E198" s="252"/>
      <c r="F198" s="252"/>
      <c r="G198" s="252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23"/>
      <c r="Y198" s="213"/>
      <c r="Z198" s="213"/>
      <c r="AA198" s="213"/>
      <c r="AB198" s="213"/>
      <c r="AC198" s="213"/>
      <c r="AD198" s="213"/>
      <c r="AE198" s="213"/>
      <c r="AF198" s="213"/>
      <c r="AG198" s="213" t="s">
        <v>271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x14ac:dyDescent="0.2">
      <c r="A199" s="229" t="s">
        <v>120</v>
      </c>
      <c r="B199" s="230" t="s">
        <v>93</v>
      </c>
      <c r="C199" s="254" t="s">
        <v>28</v>
      </c>
      <c r="D199" s="231"/>
      <c r="E199" s="232"/>
      <c r="F199" s="233"/>
      <c r="G199" s="233">
        <f>SUMIF(AG200:AG209,"&lt;&gt;NOR",G200:G209)</f>
        <v>0</v>
      </c>
      <c r="H199" s="233"/>
      <c r="I199" s="233">
        <f>SUM(I200:I209)</f>
        <v>0</v>
      </c>
      <c r="J199" s="233"/>
      <c r="K199" s="233">
        <f>SUM(K200:K209)</f>
        <v>0</v>
      </c>
      <c r="L199" s="233"/>
      <c r="M199" s="233">
        <f>SUM(M200:M209)</f>
        <v>0</v>
      </c>
      <c r="N199" s="233"/>
      <c r="O199" s="233">
        <f>SUM(O200:O209)</f>
        <v>0</v>
      </c>
      <c r="P199" s="233"/>
      <c r="Q199" s="233">
        <f>SUM(Q200:Q209)</f>
        <v>0</v>
      </c>
      <c r="R199" s="233"/>
      <c r="S199" s="233"/>
      <c r="T199" s="234"/>
      <c r="U199" s="228"/>
      <c r="V199" s="228">
        <f>SUM(V200:V209)</f>
        <v>0</v>
      </c>
      <c r="W199" s="228"/>
      <c r="X199" s="228"/>
      <c r="AG199" t="s">
        <v>121</v>
      </c>
    </row>
    <row r="200" spans="1:60" outlineLevel="1" x14ac:dyDescent="0.2">
      <c r="A200" s="235">
        <v>65</v>
      </c>
      <c r="B200" s="236" t="s">
        <v>385</v>
      </c>
      <c r="C200" s="255" t="s">
        <v>386</v>
      </c>
      <c r="D200" s="237" t="s">
        <v>370</v>
      </c>
      <c r="E200" s="238">
        <v>1</v>
      </c>
      <c r="F200" s="239"/>
      <c r="G200" s="240">
        <f>ROUND(E200*F200,2)</f>
        <v>0</v>
      </c>
      <c r="H200" s="239"/>
      <c r="I200" s="240">
        <f>ROUND(E200*H200,2)</f>
        <v>0</v>
      </c>
      <c r="J200" s="239"/>
      <c r="K200" s="240">
        <f>ROUND(E200*J200,2)</f>
        <v>0</v>
      </c>
      <c r="L200" s="240">
        <v>21</v>
      </c>
      <c r="M200" s="240">
        <f>G200*(1+L200/100)</f>
        <v>0</v>
      </c>
      <c r="N200" s="240">
        <v>0</v>
      </c>
      <c r="O200" s="240">
        <f>ROUND(E200*N200,2)</f>
        <v>0</v>
      </c>
      <c r="P200" s="240">
        <v>0</v>
      </c>
      <c r="Q200" s="240">
        <f>ROUND(E200*P200,2)</f>
        <v>0</v>
      </c>
      <c r="R200" s="240"/>
      <c r="S200" s="240" t="s">
        <v>126</v>
      </c>
      <c r="T200" s="241" t="s">
        <v>239</v>
      </c>
      <c r="U200" s="223">
        <v>0</v>
      </c>
      <c r="V200" s="223">
        <f>ROUND(E200*U200,2)</f>
        <v>0</v>
      </c>
      <c r="W200" s="223"/>
      <c r="X200" s="223" t="s">
        <v>371</v>
      </c>
      <c r="Y200" s="213"/>
      <c r="Z200" s="213"/>
      <c r="AA200" s="213"/>
      <c r="AB200" s="213"/>
      <c r="AC200" s="213"/>
      <c r="AD200" s="213"/>
      <c r="AE200" s="213"/>
      <c r="AF200" s="213"/>
      <c r="AG200" s="213" t="s">
        <v>372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">
      <c r="A201" s="221"/>
      <c r="B201" s="222"/>
      <c r="C201" s="261" t="s">
        <v>387</v>
      </c>
      <c r="D201" s="252"/>
      <c r="E201" s="252"/>
      <c r="F201" s="252"/>
      <c r="G201" s="252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13"/>
      <c r="Z201" s="213"/>
      <c r="AA201" s="213"/>
      <c r="AB201" s="213"/>
      <c r="AC201" s="213"/>
      <c r="AD201" s="213"/>
      <c r="AE201" s="213"/>
      <c r="AF201" s="213"/>
      <c r="AG201" s="213" t="s">
        <v>271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">
      <c r="A202" s="235">
        <v>66</v>
      </c>
      <c r="B202" s="236" t="s">
        <v>388</v>
      </c>
      <c r="C202" s="255" t="s">
        <v>389</v>
      </c>
      <c r="D202" s="237" t="s">
        <v>370</v>
      </c>
      <c r="E202" s="238">
        <v>1</v>
      </c>
      <c r="F202" s="239"/>
      <c r="G202" s="240">
        <f>ROUND(E202*F202,2)</f>
        <v>0</v>
      </c>
      <c r="H202" s="239"/>
      <c r="I202" s="240">
        <f>ROUND(E202*H202,2)</f>
        <v>0</v>
      </c>
      <c r="J202" s="239"/>
      <c r="K202" s="240">
        <f>ROUND(E202*J202,2)</f>
        <v>0</v>
      </c>
      <c r="L202" s="240">
        <v>21</v>
      </c>
      <c r="M202" s="240">
        <f>G202*(1+L202/100)</f>
        <v>0</v>
      </c>
      <c r="N202" s="240">
        <v>0</v>
      </c>
      <c r="O202" s="240">
        <f>ROUND(E202*N202,2)</f>
        <v>0</v>
      </c>
      <c r="P202" s="240">
        <v>0</v>
      </c>
      <c r="Q202" s="240">
        <f>ROUND(E202*P202,2)</f>
        <v>0</v>
      </c>
      <c r="R202" s="240"/>
      <c r="S202" s="240" t="s">
        <v>126</v>
      </c>
      <c r="T202" s="241" t="s">
        <v>239</v>
      </c>
      <c r="U202" s="223">
        <v>0</v>
      </c>
      <c r="V202" s="223">
        <f>ROUND(E202*U202,2)</f>
        <v>0</v>
      </c>
      <c r="W202" s="223"/>
      <c r="X202" s="223" t="s">
        <v>371</v>
      </c>
      <c r="Y202" s="213"/>
      <c r="Z202" s="213"/>
      <c r="AA202" s="213"/>
      <c r="AB202" s="213"/>
      <c r="AC202" s="213"/>
      <c r="AD202" s="213"/>
      <c r="AE202" s="213"/>
      <c r="AF202" s="213"/>
      <c r="AG202" s="213" t="s">
        <v>372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ht="22.5" outlineLevel="1" x14ac:dyDescent="0.2">
      <c r="A203" s="221"/>
      <c r="B203" s="222"/>
      <c r="C203" s="261" t="s">
        <v>390</v>
      </c>
      <c r="D203" s="252"/>
      <c r="E203" s="252"/>
      <c r="F203" s="252"/>
      <c r="G203" s="252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23"/>
      <c r="X203" s="223"/>
      <c r="Y203" s="213"/>
      <c r="Z203" s="213"/>
      <c r="AA203" s="213"/>
      <c r="AB203" s="213"/>
      <c r="AC203" s="213"/>
      <c r="AD203" s="213"/>
      <c r="AE203" s="213"/>
      <c r="AF203" s="213"/>
      <c r="AG203" s="213" t="s">
        <v>271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43" t="str">
        <f>C203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">
      <c r="A204" s="235">
        <v>67</v>
      </c>
      <c r="B204" s="236" t="s">
        <v>391</v>
      </c>
      <c r="C204" s="255" t="s">
        <v>392</v>
      </c>
      <c r="D204" s="237" t="s">
        <v>370</v>
      </c>
      <c r="E204" s="238">
        <v>1</v>
      </c>
      <c r="F204" s="239"/>
      <c r="G204" s="240">
        <f>ROUND(E204*F204,2)</f>
        <v>0</v>
      </c>
      <c r="H204" s="239"/>
      <c r="I204" s="240">
        <f>ROUND(E204*H204,2)</f>
        <v>0</v>
      </c>
      <c r="J204" s="239"/>
      <c r="K204" s="240">
        <f>ROUND(E204*J204,2)</f>
        <v>0</v>
      </c>
      <c r="L204" s="240">
        <v>21</v>
      </c>
      <c r="M204" s="240">
        <f>G204*(1+L204/100)</f>
        <v>0</v>
      </c>
      <c r="N204" s="240">
        <v>0</v>
      </c>
      <c r="O204" s="240">
        <f>ROUND(E204*N204,2)</f>
        <v>0</v>
      </c>
      <c r="P204" s="240">
        <v>0</v>
      </c>
      <c r="Q204" s="240">
        <f>ROUND(E204*P204,2)</f>
        <v>0</v>
      </c>
      <c r="R204" s="240"/>
      <c r="S204" s="240" t="s">
        <v>126</v>
      </c>
      <c r="T204" s="241" t="s">
        <v>239</v>
      </c>
      <c r="U204" s="223">
        <v>0</v>
      </c>
      <c r="V204" s="223">
        <f>ROUND(E204*U204,2)</f>
        <v>0</v>
      </c>
      <c r="W204" s="223"/>
      <c r="X204" s="223" t="s">
        <v>371</v>
      </c>
      <c r="Y204" s="213"/>
      <c r="Z204" s="213"/>
      <c r="AA204" s="213"/>
      <c r="AB204" s="213"/>
      <c r="AC204" s="213"/>
      <c r="AD204" s="213"/>
      <c r="AE204" s="213"/>
      <c r="AF204" s="213"/>
      <c r="AG204" s="213" t="s">
        <v>372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ht="33.75" outlineLevel="1" x14ac:dyDescent="0.2">
      <c r="A205" s="221"/>
      <c r="B205" s="222"/>
      <c r="C205" s="261" t="s">
        <v>393</v>
      </c>
      <c r="D205" s="252"/>
      <c r="E205" s="252"/>
      <c r="F205" s="252"/>
      <c r="G205" s="252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23"/>
      <c r="X205" s="223"/>
      <c r="Y205" s="213"/>
      <c r="Z205" s="213"/>
      <c r="AA205" s="213"/>
      <c r="AB205" s="213"/>
      <c r="AC205" s="213"/>
      <c r="AD205" s="213"/>
      <c r="AE205" s="213"/>
      <c r="AF205" s="213"/>
      <c r="AG205" s="213" t="s">
        <v>271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43" t="str">
        <f>C205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">
      <c r="A206" s="235">
        <v>68</v>
      </c>
      <c r="B206" s="236" t="s">
        <v>394</v>
      </c>
      <c r="C206" s="255" t="s">
        <v>395</v>
      </c>
      <c r="D206" s="237" t="s">
        <v>370</v>
      </c>
      <c r="E206" s="238">
        <v>1</v>
      </c>
      <c r="F206" s="239"/>
      <c r="G206" s="240">
        <f>ROUND(E206*F206,2)</f>
        <v>0</v>
      </c>
      <c r="H206" s="239"/>
      <c r="I206" s="240">
        <f>ROUND(E206*H206,2)</f>
        <v>0</v>
      </c>
      <c r="J206" s="239"/>
      <c r="K206" s="240">
        <f>ROUND(E206*J206,2)</f>
        <v>0</v>
      </c>
      <c r="L206" s="240">
        <v>21</v>
      </c>
      <c r="M206" s="240">
        <f>G206*(1+L206/100)</f>
        <v>0</v>
      </c>
      <c r="N206" s="240">
        <v>0</v>
      </c>
      <c r="O206" s="240">
        <f>ROUND(E206*N206,2)</f>
        <v>0</v>
      </c>
      <c r="P206" s="240">
        <v>0</v>
      </c>
      <c r="Q206" s="240">
        <f>ROUND(E206*P206,2)</f>
        <v>0</v>
      </c>
      <c r="R206" s="240"/>
      <c r="S206" s="240" t="s">
        <v>126</v>
      </c>
      <c r="T206" s="241" t="s">
        <v>239</v>
      </c>
      <c r="U206" s="223">
        <v>0</v>
      </c>
      <c r="V206" s="223">
        <f>ROUND(E206*U206,2)</f>
        <v>0</v>
      </c>
      <c r="W206" s="223"/>
      <c r="X206" s="223" t="s">
        <v>371</v>
      </c>
      <c r="Y206" s="213"/>
      <c r="Z206" s="213"/>
      <c r="AA206" s="213"/>
      <c r="AB206" s="213"/>
      <c r="AC206" s="213"/>
      <c r="AD206" s="213"/>
      <c r="AE206" s="213"/>
      <c r="AF206" s="213"/>
      <c r="AG206" s="213" t="s">
        <v>372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ht="33.75" outlineLevel="1" x14ac:dyDescent="0.2">
      <c r="A207" s="221"/>
      <c r="B207" s="222"/>
      <c r="C207" s="261" t="s">
        <v>396</v>
      </c>
      <c r="D207" s="252"/>
      <c r="E207" s="252"/>
      <c r="F207" s="252"/>
      <c r="G207" s="252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23"/>
      <c r="X207" s="223"/>
      <c r="Y207" s="213"/>
      <c r="Z207" s="213"/>
      <c r="AA207" s="213"/>
      <c r="AB207" s="213"/>
      <c r="AC207" s="213"/>
      <c r="AD207" s="213"/>
      <c r="AE207" s="213"/>
      <c r="AF207" s="213"/>
      <c r="AG207" s="213" t="s">
        <v>271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43" t="str">
        <f>C207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">
      <c r="A208" s="235">
        <v>69</v>
      </c>
      <c r="B208" s="236" t="s">
        <v>397</v>
      </c>
      <c r="C208" s="255" t="s">
        <v>398</v>
      </c>
      <c r="D208" s="237" t="s">
        <v>370</v>
      </c>
      <c r="E208" s="238">
        <v>1</v>
      </c>
      <c r="F208" s="239"/>
      <c r="G208" s="240">
        <f>ROUND(E208*F208,2)</f>
        <v>0</v>
      </c>
      <c r="H208" s="239"/>
      <c r="I208" s="240">
        <f>ROUND(E208*H208,2)</f>
        <v>0</v>
      </c>
      <c r="J208" s="239"/>
      <c r="K208" s="240">
        <f>ROUND(E208*J208,2)</f>
        <v>0</v>
      </c>
      <c r="L208" s="240">
        <v>21</v>
      </c>
      <c r="M208" s="240">
        <f>G208*(1+L208/100)</f>
        <v>0</v>
      </c>
      <c r="N208" s="240">
        <v>0</v>
      </c>
      <c r="O208" s="240">
        <f>ROUND(E208*N208,2)</f>
        <v>0</v>
      </c>
      <c r="P208" s="240">
        <v>0</v>
      </c>
      <c r="Q208" s="240">
        <f>ROUND(E208*P208,2)</f>
        <v>0</v>
      </c>
      <c r="R208" s="240"/>
      <c r="S208" s="240" t="s">
        <v>126</v>
      </c>
      <c r="T208" s="241" t="s">
        <v>239</v>
      </c>
      <c r="U208" s="223">
        <v>0</v>
      </c>
      <c r="V208" s="223">
        <f>ROUND(E208*U208,2)</f>
        <v>0</v>
      </c>
      <c r="W208" s="223"/>
      <c r="X208" s="223" t="s">
        <v>371</v>
      </c>
      <c r="Y208" s="213"/>
      <c r="Z208" s="213"/>
      <c r="AA208" s="213"/>
      <c r="AB208" s="213"/>
      <c r="AC208" s="213"/>
      <c r="AD208" s="213"/>
      <c r="AE208" s="213"/>
      <c r="AF208" s="213"/>
      <c r="AG208" s="213" t="s">
        <v>372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">
      <c r="A209" s="221"/>
      <c r="B209" s="222"/>
      <c r="C209" s="261" t="s">
        <v>399</v>
      </c>
      <c r="D209" s="252"/>
      <c r="E209" s="252"/>
      <c r="F209" s="252"/>
      <c r="G209" s="252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23"/>
      <c r="X209" s="223"/>
      <c r="Y209" s="213"/>
      <c r="Z209" s="213"/>
      <c r="AA209" s="213"/>
      <c r="AB209" s="213"/>
      <c r="AC209" s="213"/>
      <c r="AD209" s="213"/>
      <c r="AE209" s="213"/>
      <c r="AF209" s="213"/>
      <c r="AG209" s="213" t="s">
        <v>271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43" t="str">
        <f>C209</f>
        <v>Náklady zhotovitele, které vzniknou v souvislosti s povinnostmi zhotovitele při předání a převzetí díla.</v>
      </c>
      <c r="BB209" s="213"/>
      <c r="BC209" s="213"/>
      <c r="BD209" s="213"/>
      <c r="BE209" s="213"/>
      <c r="BF209" s="213"/>
      <c r="BG209" s="213"/>
      <c r="BH209" s="213"/>
    </row>
    <row r="210" spans="1:60" x14ac:dyDescent="0.2">
      <c r="A210" s="3"/>
      <c r="B210" s="4"/>
      <c r="C210" s="262"/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AE210">
        <v>15</v>
      </c>
      <c r="AF210">
        <v>21</v>
      </c>
      <c r="AG210" t="s">
        <v>107</v>
      </c>
    </row>
    <row r="211" spans="1:60" x14ac:dyDescent="0.2">
      <c r="A211" s="216"/>
      <c r="B211" s="217" t="s">
        <v>29</v>
      </c>
      <c r="C211" s="263"/>
      <c r="D211" s="218"/>
      <c r="E211" s="219"/>
      <c r="F211" s="219"/>
      <c r="G211" s="253">
        <f>G8+G14+G18+G97+G102+G105+G110+G116+G122+G138+G142+G148+G152+G156+G190+G199</f>
        <v>0</v>
      </c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AE211">
        <f>SUMIF(L7:L209,AE210,G7:G209)</f>
        <v>0</v>
      </c>
      <c r="AF211">
        <f>SUMIF(L7:L209,AF210,G7:G209)</f>
        <v>0</v>
      </c>
      <c r="AG211" t="s">
        <v>400</v>
      </c>
    </row>
    <row r="212" spans="1:60" x14ac:dyDescent="0.2">
      <c r="A212" s="220" t="s">
        <v>401</v>
      </c>
      <c r="B212" s="220"/>
      <c r="C212" s="262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60" x14ac:dyDescent="0.2">
      <c r="A213" s="3"/>
      <c r="B213" s="4" t="s">
        <v>402</v>
      </c>
      <c r="C213" s="262" t="s">
        <v>403</v>
      </c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AG213" t="s">
        <v>404</v>
      </c>
    </row>
    <row r="214" spans="1:60" x14ac:dyDescent="0.2">
      <c r="A214" s="3"/>
      <c r="B214" s="4" t="s">
        <v>405</v>
      </c>
      <c r="C214" s="262" t="s">
        <v>406</v>
      </c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AG214" t="s">
        <v>407</v>
      </c>
    </row>
    <row r="215" spans="1:60" x14ac:dyDescent="0.2">
      <c r="A215" s="3"/>
      <c r="B215" s="4"/>
      <c r="C215" s="262" t="s">
        <v>408</v>
      </c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AG215" t="s">
        <v>409</v>
      </c>
    </row>
    <row r="216" spans="1:60" x14ac:dyDescent="0.2">
      <c r="A216" s="3"/>
      <c r="B216" s="4"/>
      <c r="C216" s="262"/>
      <c r="D216" s="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60" x14ac:dyDescent="0.2">
      <c r="C217" s="264"/>
      <c r="D217" s="10"/>
      <c r="AG217" t="s">
        <v>410</v>
      </c>
    </row>
    <row r="218" spans="1:60" x14ac:dyDescent="0.2">
      <c r="D218" s="10"/>
    </row>
    <row r="219" spans="1:60" x14ac:dyDescent="0.2">
      <c r="D219" s="10"/>
    </row>
    <row r="220" spans="1:60" x14ac:dyDescent="0.2">
      <c r="D220" s="10"/>
    </row>
    <row r="221" spans="1:60" x14ac:dyDescent="0.2">
      <c r="D221" s="10"/>
    </row>
    <row r="222" spans="1:60" x14ac:dyDescent="0.2">
      <c r="D222" s="10"/>
    </row>
    <row r="223" spans="1:60" x14ac:dyDescent="0.2">
      <c r="D223" s="10"/>
    </row>
    <row r="224" spans="1:60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tn3ln/GMrGQw8Hy5/amFCY6/0KiqZZ0FIi5dh49AhsI/IOEj62L2LQ/AnbObSjUQNsVnrN5iTLeOWKe7OIE9A==" saltValue="zE14XU8L3WncPUePZ11B0A==" spinCount="100000" sheet="1"/>
  <mergeCells count="33">
    <mergeCell ref="C201:G201"/>
    <mergeCell ref="C203:G203"/>
    <mergeCell ref="C205:G205"/>
    <mergeCell ref="C207:G207"/>
    <mergeCell ref="C209:G209"/>
    <mergeCell ref="C158:G158"/>
    <mergeCell ref="C161:G161"/>
    <mergeCell ref="C192:G192"/>
    <mergeCell ref="C194:G194"/>
    <mergeCell ref="C196:G196"/>
    <mergeCell ref="C198:G198"/>
    <mergeCell ref="C80:G80"/>
    <mergeCell ref="C87:G87"/>
    <mergeCell ref="C90:G90"/>
    <mergeCell ref="C93:G93"/>
    <mergeCell ref="C113:G113"/>
    <mergeCell ref="C114:G114"/>
    <mergeCell ref="C32:G32"/>
    <mergeCell ref="C36:G36"/>
    <mergeCell ref="C66:G66"/>
    <mergeCell ref="C71:G71"/>
    <mergeCell ref="C74:G74"/>
    <mergeCell ref="C77:G77"/>
    <mergeCell ref="A1:G1"/>
    <mergeCell ref="C2:G2"/>
    <mergeCell ref="C3:G3"/>
    <mergeCell ref="C4:G4"/>
    <mergeCell ref="A212:B212"/>
    <mergeCell ref="C10:G10"/>
    <mergeCell ref="C13:G13"/>
    <mergeCell ref="C16:G16"/>
    <mergeCell ref="C20:G20"/>
    <mergeCell ref="C25:G2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KOB-069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KOB-069 Pol'!Názvy_tisku</vt:lpstr>
      <vt:lpstr>oadresa</vt:lpstr>
      <vt:lpstr>Stavba!Objednatel</vt:lpstr>
      <vt:lpstr>Stavba!Objekt</vt:lpstr>
      <vt:lpstr>'01 KOB-069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</dc:creator>
  <cp:lastModifiedBy>Marie</cp:lastModifiedBy>
  <cp:lastPrinted>2019-03-19T12:27:02Z</cp:lastPrinted>
  <dcterms:created xsi:type="dcterms:W3CDTF">2009-04-08T07:15:50Z</dcterms:created>
  <dcterms:modified xsi:type="dcterms:W3CDTF">2021-05-28T16:56:18Z</dcterms:modified>
</cp:coreProperties>
</file>